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tusekn\Documents\JAVNO NAROČANJE\Kredarica\"/>
    </mc:Choice>
  </mc:AlternateContent>
  <bookViews>
    <workbookView xWindow="0" yWindow="0" windowWidth="28800" windowHeight="13500" activeTab="1"/>
  </bookViews>
  <sheets>
    <sheet name="OPOMBE" sheetId="16" r:id="rId1"/>
    <sheet name="GO dela" sheetId="3" r:id="rId2"/>
    <sheet name="List1" sheetId="15" state="hidden" r:id="rId3"/>
  </sheets>
  <definedNames>
    <definedName name="_xlnm.Print_Area" localSheetId="1">'GO dela'!$A$1:$F$583</definedName>
    <definedName name="_xlnm.Print_Area" localSheetId="0">OPOMBE!$A$1:$P$54</definedName>
  </definedNames>
  <calcPr calcId="152511"/>
</workbook>
</file>

<file path=xl/calcChain.xml><?xml version="1.0" encoding="utf-8"?>
<calcChain xmlns="http://schemas.openxmlformats.org/spreadsheetml/2006/main">
  <c r="D170" i="3" l="1"/>
  <c r="F311" i="3"/>
  <c r="F337" i="3"/>
  <c r="F381" i="3"/>
  <c r="F380" i="3"/>
  <c r="F379" i="3"/>
  <c r="F343" i="3"/>
  <c r="F342" i="3"/>
  <c r="F341" i="3"/>
  <c r="F279" i="3"/>
  <c r="F278" i="3"/>
  <c r="F277" i="3"/>
  <c r="F238" i="3"/>
  <c r="F240" i="3"/>
  <c r="F239" i="3"/>
  <c r="F122" i="3"/>
  <c r="F121" i="3"/>
  <c r="F123" i="3"/>
  <c r="F74" i="3"/>
  <c r="F72" i="3"/>
  <c r="F70" i="3"/>
  <c r="F560" i="3"/>
  <c r="F558" i="3"/>
  <c r="F554" i="3"/>
  <c r="F552" i="3"/>
  <c r="F235" i="3"/>
  <c r="F233" i="3"/>
  <c r="F231" i="3"/>
  <c r="F229" i="3"/>
  <c r="F562" i="3"/>
  <c r="F556" i="3"/>
  <c r="F550" i="3"/>
  <c r="F548" i="3"/>
  <c r="F546" i="3"/>
  <c r="F544" i="3"/>
  <c r="F542" i="3"/>
  <c r="F540" i="3"/>
  <c r="F538" i="3"/>
  <c r="F536" i="3"/>
  <c r="F534" i="3"/>
  <c r="F532" i="3"/>
  <c r="F376" i="3"/>
  <c r="F265" i="3"/>
  <c r="F257" i="3"/>
  <c r="F303" i="3"/>
  <c r="F325" i="3"/>
  <c r="F335" i="3"/>
  <c r="F333" i="3"/>
  <c r="F331" i="3"/>
  <c r="F401" i="3"/>
  <c r="F397" i="3"/>
  <c r="F372" i="3"/>
  <c r="F368" i="3"/>
  <c r="F370" i="3"/>
  <c r="F363" i="3"/>
  <c r="F493" i="3"/>
  <c r="F509" i="3"/>
  <c r="F444" i="3"/>
  <c r="F453" i="3"/>
  <c r="F442" i="3"/>
  <c r="F441" i="3"/>
  <c r="F440" i="3"/>
  <c r="F439" i="3"/>
  <c r="F429" i="3"/>
  <c r="F427" i="3"/>
  <c r="F435" i="3"/>
  <c r="F434" i="3"/>
  <c r="F433" i="3"/>
  <c r="F432" i="3"/>
  <c r="F175" i="3"/>
  <c r="F174" i="3"/>
  <c r="F173" i="3"/>
  <c r="F172" i="3"/>
  <c r="F263" i="3"/>
  <c r="F374" i="3"/>
  <c r="F49" i="3"/>
  <c r="F51" i="3"/>
  <c r="F76" i="3"/>
  <c r="F78" i="3"/>
  <c r="F530" i="3"/>
  <c r="F317" i="3"/>
  <c r="F513" i="3"/>
  <c r="F528" i="3"/>
  <c r="F526" i="3"/>
  <c r="F564" i="3"/>
  <c r="F30" i="3"/>
  <c r="F395" i="3"/>
  <c r="F267" i="3"/>
  <c r="F211" i="3"/>
  <c r="F112" i="3"/>
  <c r="F116" i="3"/>
  <c r="D511" i="3"/>
  <c r="F517" i="3"/>
  <c r="F511" i="3"/>
  <c r="F515" i="3"/>
  <c r="F390" i="3"/>
  <c r="F389" i="3"/>
  <c r="F501" i="3"/>
  <c r="F452" i="3"/>
  <c r="F393" i="3"/>
  <c r="F366" i="3"/>
  <c r="F329" i="3"/>
  <c r="F504" i="3"/>
  <c r="F28" i="3"/>
  <c r="F327" i="3"/>
  <c r="F253" i="3"/>
  <c r="F488" i="3"/>
  <c r="F476" i="3"/>
  <c r="F474" i="3"/>
  <c r="F472" i="3"/>
  <c r="F169" i="3"/>
  <c r="F168" i="3"/>
  <c r="F165" i="3"/>
  <c r="F164" i="3"/>
  <c r="F438" i="3"/>
  <c r="F491" i="3"/>
  <c r="F461" i="3"/>
  <c r="F460" i="3"/>
  <c r="F459" i="3"/>
  <c r="F456" i="3"/>
  <c r="F478" i="3"/>
  <c r="F495" i="3"/>
  <c r="F480" i="3"/>
  <c r="F26" i="3"/>
  <c r="F464" i="3"/>
  <c r="F25" i="3"/>
  <c r="F403" i="3"/>
  <c r="F23" i="3"/>
  <c r="F27" i="3"/>
  <c r="F425" i="3"/>
  <c r="F424" i="3"/>
  <c r="F423" i="3"/>
  <c r="F422" i="3"/>
  <c r="F421" i="3"/>
  <c r="F420" i="3"/>
  <c r="F419" i="3"/>
  <c r="F418" i="3"/>
  <c r="F417" i="3"/>
  <c r="F446" i="3"/>
  <c r="F24" i="3"/>
  <c r="F323" i="3"/>
  <c r="F321" i="3"/>
  <c r="F319" i="3"/>
  <c r="F315" i="3"/>
  <c r="F313" i="3"/>
  <c r="F309" i="3"/>
  <c r="F307" i="3"/>
  <c r="F305" i="3"/>
  <c r="F345" i="3"/>
  <c r="F21" i="3"/>
  <c r="F261" i="3"/>
  <c r="F259" i="3"/>
  <c r="F114" i="3"/>
  <c r="F255" i="3"/>
  <c r="F251" i="3"/>
  <c r="F250" i="3"/>
  <c r="F153" i="3"/>
  <c r="F110" i="3"/>
  <c r="F160" i="3"/>
  <c r="F208" i="3"/>
  <c r="F207" i="3"/>
  <c r="F206" i="3"/>
  <c r="F205" i="3"/>
  <c r="F519" i="3"/>
  <c r="F521" i="3"/>
  <c r="F219" i="3"/>
  <c r="F202" i="3"/>
  <c r="F201" i="3"/>
  <c r="F108" i="3"/>
  <c r="F215" i="3"/>
  <c r="F214" i="3"/>
  <c r="F200" i="3"/>
  <c r="F199" i="3"/>
  <c r="F196" i="3"/>
  <c r="F161" i="3"/>
  <c r="F159" i="3"/>
  <c r="F158" i="3"/>
  <c r="F155" i="3"/>
  <c r="F29" i="3"/>
  <c r="F104" i="3"/>
  <c r="F383" i="3"/>
  <c r="F223" i="3"/>
  <c r="F22" i="3"/>
  <c r="F32" i="3"/>
  <c r="F270" i="3"/>
  <c r="F221" i="3"/>
  <c r="F217" i="3"/>
  <c r="F181" i="3"/>
  <c r="F179" i="3"/>
  <c r="F177" i="3"/>
  <c r="F118" i="3"/>
  <c r="F247" i="3"/>
  <c r="F101" i="3"/>
  <c r="F274" i="3"/>
  <c r="F227" i="3"/>
  <c r="F151" i="3"/>
  <c r="F183" i="3"/>
  <c r="F106" i="3"/>
  <c r="F125" i="3"/>
  <c r="F10" i="3"/>
  <c r="F12" i="3"/>
  <c r="F11" i="3"/>
  <c r="F225" i="3"/>
  <c r="F242" i="3"/>
  <c r="F13" i="3"/>
  <c r="F272" i="3"/>
  <c r="F281" i="3"/>
  <c r="F14" i="3"/>
  <c r="F16" i="3"/>
  <c r="F37" i="3"/>
</calcChain>
</file>

<file path=xl/sharedStrings.xml><?xml version="1.0" encoding="utf-8"?>
<sst xmlns="http://schemas.openxmlformats.org/spreadsheetml/2006/main" count="697" uniqueCount="384">
  <si>
    <t>m1</t>
  </si>
  <si>
    <t>m3</t>
  </si>
  <si>
    <t>kg</t>
  </si>
  <si>
    <t>m2</t>
  </si>
  <si>
    <t>kpl</t>
  </si>
  <si>
    <t>I.</t>
  </si>
  <si>
    <t>GRADBENA DELA</t>
  </si>
  <si>
    <t>OBRTNIŠKA DELA</t>
  </si>
  <si>
    <t>II.</t>
  </si>
  <si>
    <t>SKUPAJ</t>
  </si>
  <si>
    <t>kos</t>
  </si>
  <si>
    <t>ZEMELJSKA DELA</t>
  </si>
  <si>
    <t>BETONSKA DELA</t>
  </si>
  <si>
    <t>TESARSKA DELA</t>
  </si>
  <si>
    <t>ZIDARSKA DELA</t>
  </si>
  <si>
    <t>GRADBENA DELA SKUPAJ:</t>
  </si>
  <si>
    <t>KLJUČAVNIČARSKA DELA</t>
  </si>
  <si>
    <t>OBRTNIŠKA DELA SKUPAJ</t>
  </si>
  <si>
    <t>zap.
št.</t>
  </si>
  <si>
    <t>O P I S   P O Z I C I J E</t>
  </si>
  <si>
    <t>E.M.</t>
  </si>
  <si>
    <t>KOLIČINA</t>
  </si>
  <si>
    <t>CENA</t>
  </si>
  <si>
    <t>ur</t>
  </si>
  <si>
    <t>SKUPAJ ZEMELJSKA DELA</t>
  </si>
  <si>
    <t>SKUPAJ BETONSKA DELA</t>
  </si>
  <si>
    <t>SKUPAJ TESARSKA DELA</t>
  </si>
  <si>
    <t>SKUPAJ ZIDARSKA DELA</t>
  </si>
  <si>
    <t>PRIPRAVLJALNA DELA</t>
  </si>
  <si>
    <t>SKUPAJ PRIPRAVLJALNA DELA</t>
  </si>
  <si>
    <t>a</t>
  </si>
  <si>
    <t>b</t>
  </si>
  <si>
    <t>znesek v EVR</t>
  </si>
  <si>
    <t>c</t>
  </si>
  <si>
    <t>d</t>
  </si>
  <si>
    <t xml:space="preserve">Sprotno zidarsko čiščenje objekta pred predajo del; obračuna se enkratna površina notranjih prostorov </t>
  </si>
  <si>
    <t>m</t>
  </si>
  <si>
    <t>Pomoč obrtnikom in inštalaterjem in ostala potrebna manjša dela - vzidave/obdelave  vključno z potrebnim materialom ( vzidava pragov, vzidave in obdelave inštalac. omaric….). Delo kvalificiranega zidarja, Ocena!</t>
  </si>
  <si>
    <t xml:space="preserve">REKAPITULACIJA GO DEL </t>
  </si>
  <si>
    <t>1.</t>
  </si>
  <si>
    <t>2.</t>
  </si>
  <si>
    <t>3.</t>
  </si>
  <si>
    <t>4.</t>
  </si>
  <si>
    <t>5.</t>
  </si>
  <si>
    <t>cev fi 110 mm</t>
  </si>
  <si>
    <t>-</t>
  </si>
  <si>
    <t>*</t>
  </si>
  <si>
    <t>e</t>
  </si>
  <si>
    <t>SKUPAJ  GRADBENO OBRTNIŠKA DELA BREZ DDV</t>
  </si>
  <si>
    <t xml:space="preserve">Dobava, krivljenje, polaganje in vezanje srednje komplicirane palične rebraste armature S 500B, do fi 12 mm. Količina armature je ocenjena, točna količina se povzame iz armaturnih načrtov! </t>
  </si>
  <si>
    <t xml:space="preserve">Dobava, krivljenje, polaganje in vezanje srednje komplicirane palične rebraste armature S 500B, nad fi 12 mm. Količina armature je ocenjena, točna količina se povzame iz armaturnih načrtov! </t>
  </si>
  <si>
    <t xml:space="preserve">Dobava, rezanje, polaganje in vezanje armaturnih varjenih mrež S 500. Količina armature je ocenjena, točna količina se povzame iz armaturnih načrtov! </t>
  </si>
  <si>
    <t>Dobava, montaža in demontaža dvostranskega opaža pasovnih temeljev</t>
  </si>
  <si>
    <t>Izdelava lesenih škatel razvite površine 0,10-0,25 m2 za odprtine v AB konstrukcijah (preboji plošč, ocena)</t>
  </si>
  <si>
    <t>Izdelava lesenih škatel razvite površine 0,50-1,00 m2 za odprtine v AB konstrukcijah (preboji temeljev, ocena)</t>
  </si>
  <si>
    <t>Dobava in vgradnja PVC cevi za kanalizacijo, pod tem. ploščo vključno z izkopom kanala in obbetoniranjem cevi. OP.: količina je ocenjena!</t>
  </si>
  <si>
    <t>Za  izdelke, ki se obračunavajo po dejanski teži, mora izvajalec predložiti vso potrebno dokumentacijo o teži dobavljenih izdelkov.</t>
  </si>
  <si>
    <t>V enotnih cenah za ključavničarska dela morajo biti vkalkulirani naslednji stroški:</t>
  </si>
  <si>
    <t>ves material</t>
  </si>
  <si>
    <t>vsi transporti (zunanji in notranji)</t>
  </si>
  <si>
    <t>SKUPAJ KJUČAVNIČARSKA DELA</t>
  </si>
  <si>
    <t xml:space="preserve">GRADBENO OBRTNIŠKA DELA </t>
  </si>
  <si>
    <t>f</t>
  </si>
  <si>
    <t>g</t>
  </si>
  <si>
    <t>h</t>
  </si>
  <si>
    <t>i</t>
  </si>
  <si>
    <t>Izdelava lesenih škatel razvite površine 0,50-1,00 m2 za odprtine v AB konstrukcijah (preboji plošč, ocena)</t>
  </si>
  <si>
    <t>Dobava in vgradnja polipropilenskega filca gostote 300 g/m2, kot npr. Polyfet TS 30. Preklop v predpisani širini je zajet v osnovni kvadraturi!</t>
  </si>
  <si>
    <t>Zidanje nosilnih zidov debeline 20 cm z modularno opeko marke 15 Mpa in podaljšano  AC malto 1:3:9. marke min. M5. V ceno je vključeno vso delo, material, pomožna sredstva in pomožni material, opaž, rezanje opeke za zidarsko vez, končna obdelava vertikalnih špalet odprtine, glajenje površin okenskih parapetov ter gradbeni oder. Izvedba natančno po navodilih proizvajalca. Montažne preklade so zajete v ceni zidanja in se ne posebej zaračunavajo!</t>
  </si>
  <si>
    <t>Izdelava drenaže ob temeljih objekta iz drenažnih cevi fi 160 mm (npr. Todren) s tipskimi spojkami, komplet z izdelavo posteljice in obsipa v deb. 20 cm nad temenom iz drenažnega materiala ter polipropilenskim filcem med drenažnim in ostalim zasipom in izdelavo slepih jaškov fi 30 cm na lomih cevi in priključka drenažnih cevi na jašek meteorne kanalizacije.</t>
  </si>
  <si>
    <t>6.</t>
  </si>
  <si>
    <t>7.</t>
  </si>
  <si>
    <t>KROVSKA IN KLEPARSKA DELA</t>
  </si>
  <si>
    <t>SKUPAJ KROVSKA IN KLEPARSKA DELA</t>
  </si>
  <si>
    <t>Vse količine zemeljskih del so podane v raščenem oz. zbitem stanju. Kategorizacija skladno z DARS-ovimi zelenimi knjigami - maksimalna kategorija je V. ktg!</t>
  </si>
  <si>
    <t>Pri izkopih in zasipih upoštevati tudi: vse vertikalne in horizontalne prenose, prevoze in transporte, vsa podpiranja in zavarovanja brežin izkopov ter zavarovanja okolice med izkopi.</t>
  </si>
  <si>
    <t>Pri izkopih upoštevati tudi začasno deponiranje na gradbiščni deponijo in stroške odvoza odvečnega - odpadnega zemeljskega materiala, ki vključujejo odvoz na organizirano stalno deponijo, kompletno s plačilom taks in stroškov deponije.</t>
  </si>
  <si>
    <t>Primerni izkopni material se vgradi v zasip temeljev objekta</t>
  </si>
  <si>
    <t>Za betonska dela je v ceni zajeta dobava in vgradnja materialov s transporti in pomožnimi deli.</t>
  </si>
  <si>
    <t xml:space="preserve">Armatura mora biti položena precizno, z ustreznimi distančniki, tako, da je povsod dosežena potrebna zaščitna plast betona. </t>
  </si>
  <si>
    <t>Podloge za kleparska dela morajo biti popolnoma ravne in izvršene v predpisanem padcu. Za izvršitev kleparskih del se rabijo obstoječi odri na objektu.</t>
  </si>
  <si>
    <t>V enotni ceni je upoštevati:</t>
  </si>
  <si>
    <t>snemanje potrebnih izmer na objektu</t>
  </si>
  <si>
    <t>pregled izvršenih podlog in fino čiščenje pred pričetkom del</t>
  </si>
  <si>
    <t>dobavo osnovnega, pomožnega in pritrdilnega materiala</t>
  </si>
  <si>
    <t>prevoz izdelkov na objekt, z nakladanjem, eskpeditom, razkladanjem, sladiščenjem in notranjimi prenosi,</t>
  </si>
  <si>
    <t>čiščenje izdelkov po izvršenem delu</t>
  </si>
  <si>
    <t>uporaba in vgradnja materialov, ki imajo ustrezno zmrzlinsko odpornost, UV zaščito in ustrezno odpornost na veter</t>
  </si>
  <si>
    <t xml:space="preserve">Kleparska dela morajo biti po določilih veljavnih normativov in v soglasju z obveznimi standardi. Material za ta dela morajo po kvaliteti ustrezati predpisom: uporaba in vgradnja materialov, ki imajo ustrezno atmosfersko odpornost, UV zaščito in ustrezno vetrovno zaščito/varnost  </t>
  </si>
  <si>
    <t xml:space="preserve">Izvajalec ključavničarskih del mora pred pričetkom dela pregledati vse dele zgradbe, v katere bodo vgrajeni ključavničarski izdelki ter eventuelne pomanjkljivosti, katere bi opazili in ki bi utegnile kvarno vplivati njegovim izdelkom, odnosno kvalitetni montaži, javiti nadzorniku. </t>
  </si>
  <si>
    <t xml:space="preserve">   *</t>
  </si>
  <si>
    <t>vsa pomožna sredstva (letve, odri, razen fasadnih odrov)</t>
  </si>
  <si>
    <t>eventuelna potrebna zaščita drugih izdelkov na zgradbi</t>
  </si>
  <si>
    <t>čiščenje po izvršenem delu</t>
  </si>
  <si>
    <t xml:space="preserve">uporaba in vgradnja materialov, ki imajo ustrezno zmrzlinsko odpornost, UV zaščito in ustrezno vetrovno zaščito/varnost  </t>
  </si>
  <si>
    <t>STAVBNO POHIŠTVO</t>
  </si>
  <si>
    <t>SKUPAJ STAVBNO POHIŠTVO</t>
  </si>
  <si>
    <t>Splošno</t>
  </si>
  <si>
    <t xml:space="preserve">Pri stavbnem pohištvu je zajeta izdelava, dobava in montaža izdelkov, vključno s transporti, slepimi okvirji, delavniškimi načrti in vsemi stroški vgradnje (vzidave, zidarska pomoč, tesnenje izdelkov proti obodnim konstrukcijam sten, vključno z morebitno potrebnimi zaključnimi obodnimi profili in morebitno potrebnimi ojačitvenimi profili pri večjih izdelkih, zaščite tal, zaščite oken in vrat, čiščenje izdelkov po končanem delu. </t>
  </si>
  <si>
    <t xml:space="preserve">Vsi izdelki so po celotnem obodu stika s konstrukcijo na zunanji strani tesnjeni z namenskim trajnoelastičnim kitom, največja sprejemljiva širina kitane rege je do 8 mm. Kitanje mora biti izvedeno z estetsko sprejemljivo fugo in v ustrezni barvi, dogovorjeni s projektantom. </t>
  </si>
  <si>
    <t>Votline med profili in zidom morajo biti zapolnjene z namensko (zaradi povesov gradbene konstrukcije stisljivo) ekspandirajočo izolacijo, ki mora biti na zunanji in notranji strani izdelka po obodu zaščitena z aluminijasto masivno ali škatlasto letvijo (pločevinast trak ni sprejemljiv).</t>
  </si>
  <si>
    <t>Vsi izdelki morajo imeti urejen odvod kondenza na zunanjo stran, spodnji profil elementov mora biti izbran tako, da je izpust kondenza najmanj 2 cm nad zunanjim pragom (polico, tlakom).</t>
  </si>
  <si>
    <t xml:space="preserve">Uporaba in vgradnja materialov, ki imajo ustrezno zmrzlinsko odpornost, UV zaščito in ustrezno vetrovno zaščito/varnost, v ceni izdelkov zajeti ves potrebni montažni, pritrdilni in tesnilni material </t>
  </si>
  <si>
    <t>FASADERSKA DELA</t>
  </si>
  <si>
    <t>SKUPAJ FASADERSKA DELA</t>
  </si>
  <si>
    <t>KLUČAVNIČARSKA DELA</t>
  </si>
  <si>
    <t>KERAMIČARSKA DELA</t>
  </si>
  <si>
    <t>PODOPOLAGALSKA DELA</t>
  </si>
  <si>
    <t>SLIKOPLESKARSKA DELA</t>
  </si>
  <si>
    <t>SKUPAJ KERAMIČARSKA DELA</t>
  </si>
  <si>
    <t>Razmejitve med tlaki različnih tipov je obvezno izvesti na lokaciji vratnih kril.</t>
  </si>
  <si>
    <t>SKUPAJ SLIKOPLESKARSKA DELA</t>
  </si>
  <si>
    <t>MAVČNO KARTONSKA DELA</t>
  </si>
  <si>
    <t>SKUPAJ MAVČNO KARTONSKA DELA</t>
  </si>
  <si>
    <t>parna zapora npr.Homeseal LDS 100 (Sd&gt;100m) zatesnjena z lepilnimi trakovi (Homeseal Soliplan in Homeseal Solifit)</t>
  </si>
  <si>
    <t>Izdelava hidroizolacije iz dvokompomentne fleksibilne cementne malte za tesnenje (npr. Mapegum WPS) v dveh slojih skupne debeline min 1,0 mm. Vključno z vgradnjo tesnilnih trakov (npr. Mapeband) na robnih stikih - sanitarije.</t>
  </si>
  <si>
    <t>STEKLARSKA DELA</t>
  </si>
  <si>
    <t>SKUPAJ STEKLARSKA DELA</t>
  </si>
  <si>
    <t>8.</t>
  </si>
  <si>
    <t>9.</t>
  </si>
  <si>
    <t>MAVČNOKARTONSKA DELA</t>
  </si>
  <si>
    <t>10.</t>
  </si>
  <si>
    <t>stene v pritličju</t>
  </si>
  <si>
    <t>XPS plošče deb. 20 cm</t>
  </si>
  <si>
    <t>TLAKARSKA DELA</t>
  </si>
  <si>
    <t>SKUPAJ TLAKARSKA DELA</t>
  </si>
  <si>
    <t>Izdelava mikroarmiranega cementnega estriha C20/25 z vsebnostjo vlaken min. 0,95 kg/m3, za talno gretje z dilatacijskimi trakovi deb. 1 cm ob zidovih vključno s parno zaporo - PE folija, Sd=300m</t>
  </si>
  <si>
    <t>V enotnih cenah zajeti izdelavo projekta betona, ki ga mora potrditi prijektant gradbenih konstrukcij in poročila o preiskavi tlačne trdnosti odvzetih vzorcev - kock. V projektu betona je potrebno predvideti delovne stike v ploščah in stenah ter način tesnenja za betone, ki se izvajajo po principu bele kadi.</t>
  </si>
  <si>
    <t>Dobava in vgradnja tesnilnih nabrekajočih trakov za vgradnjo v delovni stik kot npr. PENEBAR SW 45 Rapid ali PENEBAR SW 55. Vgradnja samolepljivega traku na ravno površino predhodno premazano s prednamazom Penebar Primer po navodilih proizvajalca, vse komplet</t>
  </si>
  <si>
    <t>stebri in slopi</t>
  </si>
  <si>
    <t>Dobava in vgradnja inox kotnih profilov 35/35/3 mm, pri menjavi tlakov in pripirah v ravnini s tlakom.</t>
  </si>
  <si>
    <t xml:space="preserve">Izdelava enoslojne vertikalne hidroizolacije  iz  bitumenskih varjenih trakov (npr. Izotekt P5), s predhodnim premazom s hladno bitumensko emulzijo, vključno s predhodno pripravo podlage na betonskih oz. opečnih zidovih  </t>
  </si>
  <si>
    <r>
      <t xml:space="preserve">- Steklo: izolacijsko,kaljeno,kaljeno lepljeno steklo z zaščito pred padcem v globino varnostno steklo 
Ug=0,7 W/m2K
- Akustični parametri Rw= do 44 dB
- Prepustnost zraka: razred A4 za fiksni element in 4 za odpirajoči element,
- Vodotesnost: RE1500
- Odpornost proti vetru: projektno (+1700Pa; -1500Pa), varnostno (+2600 Pa, -2300 Pa)
</t>
    </r>
    <r>
      <rPr>
        <u/>
        <sz val="10"/>
        <rFont val="Arial Narrow"/>
        <family val="2"/>
        <charset val="238"/>
      </rPr>
      <t>Izdelava po shemah!</t>
    </r>
  </si>
  <si>
    <r>
      <t xml:space="preserve">Glajenje in brušenje mavčnokartonskih površin </t>
    </r>
    <r>
      <rPr>
        <b/>
        <sz val="10"/>
        <rFont val="Arial Narrow"/>
        <family val="2"/>
      </rPr>
      <t>sten</t>
    </r>
    <r>
      <rPr>
        <sz val="10"/>
        <rFont val="Arial Narrow"/>
        <family val="2"/>
        <charset val="238"/>
      </rPr>
      <t xml:space="preserve"> z disperzijskim kitom </t>
    </r>
  </si>
  <si>
    <r>
      <t xml:space="preserve">Glajenje in brušenje mavčnokartonskih površin </t>
    </r>
    <r>
      <rPr>
        <b/>
        <sz val="10"/>
        <rFont val="Arial Narrow"/>
        <family val="2"/>
      </rPr>
      <t>stropov</t>
    </r>
    <r>
      <rPr>
        <sz val="10"/>
        <rFont val="Arial Narrow"/>
        <family val="2"/>
        <charset val="238"/>
      </rPr>
      <t xml:space="preserve"> z disperzijskim kitom </t>
    </r>
  </si>
  <si>
    <t>stene v sanitarijah višine 2,5 komplet z vsem pritrditvenim materialom iz nerjavečega jekla (inox)</t>
  </si>
  <si>
    <t xml:space="preserve">Glajenje in brušenje ometanih površin sten in stropov z disperzijskim kitom s predhodnim premazom z emulzijo </t>
  </si>
  <si>
    <t>Dobava, montaža, demontaža lahkih premičnih odrov višine do 2 m za vsa dela v objektu; obračuna se enkratna površina prostorov. Postavka vključuje tudi vse potrebne konzolne odre za potrebe betoniranja sten.</t>
  </si>
  <si>
    <t>kom</t>
  </si>
  <si>
    <r>
      <t>Izdelava in vgradnja masivnega unikatnega stopniščnega ročaja.</t>
    </r>
    <r>
      <rPr>
        <b/>
        <sz val="10"/>
        <rFont val="Arial Narrow"/>
        <family val="2"/>
      </rPr>
      <t xml:space="preserve"> Izdelava po shemi!!</t>
    </r>
    <r>
      <rPr>
        <sz val="10"/>
        <rFont val="Arial Narrow"/>
        <family val="2"/>
        <charset val="238"/>
      </rPr>
      <t xml:space="preserve"> Les macesen ali hrast ,obdelava podobno kot fasada. </t>
    </r>
    <r>
      <rPr>
        <b/>
        <sz val="10"/>
        <rFont val="Arial Narrow"/>
        <family val="2"/>
      </rPr>
      <t>Pred vgradnjo potrebno izdelati vzorec in delavniško dokumentacijo ter dati projektantu v potrditev</t>
    </r>
    <r>
      <rPr>
        <sz val="10"/>
        <rFont val="Arial Narrow"/>
        <family val="2"/>
        <charset val="238"/>
      </rPr>
      <t>. Upoštevati predpripravo za vgradnjo linijske led luči, pomoč elektro monterju!!</t>
    </r>
  </si>
  <si>
    <t>Betonske konstrukcije morajo biti izvedene skladno s projektno dokumentacijo in vsemi tehničnimi predpisi in izpolnjevati vse zahtevane tehnične karakteristike.</t>
  </si>
  <si>
    <t>Pred pričetkom gradnje mora izvajalec izdelati Projekt betona v skladu z veljavno zakonodajo in ga predložiti nadzoru in projektantu gradbenih konstrukcij v pregled in potrditev!</t>
  </si>
  <si>
    <t>Delovni stiki in prekinitve betoniranja morajo biti pred betoniranjem popolnoma čisti, ravni in ostanki cementnega mleka morajo biti odstranjeni. Na delovnih stikih ne sme biti lukenj zaradi uporabe tesnilnih mas (purpena). Nabrekajoči trak mora biti dobro pritrjen na betonsko podlago s sprijemnim premazom. Trakove dodatno učvrstiti s pribijanje in kovinskimi trakovi v primeru, ko to zahteva lega trakov.</t>
  </si>
  <si>
    <t>Kriteriji vodoneprepustnosti betona so zajeti v projektu betonskih konstrukcij, odvisno od pogojev uporabe.</t>
  </si>
  <si>
    <t>Višina prostega pada betona ne sme biti večja od 0,5 m. V primeru, če beton stresamo z večje višine, je zato, da bi preprečili segregacije, potrebno uporabiti eno od priznanih metod za stresanja betona.</t>
  </si>
  <si>
    <t>Kakovost betona mora ustrezati zahtevam splošnih določil za betonska dela in opisa del.</t>
  </si>
  <si>
    <t>Betonska in armirano-betonska dela je potrebno izvesti po opisu iz popisa del in v skladu z tehničnimi normativi za betonske konstrukcije.</t>
  </si>
  <si>
    <t>Vgrajeni materiali za ta dela morajo ustrezati veljavnim tehničnim predpisom in SISTom.</t>
  </si>
  <si>
    <t xml:space="preserve">Pred pričetkom betonskih del morata biti opaž in armatura popolnoma pripravljena. Potrebno je čiščenje blata z armature, čiščenje rje, ki se lušči, maščobe, …  </t>
  </si>
  <si>
    <t>Opaž mora biti popolnoma zalit z betonom, beton mora biti gost in popolnoma brez segregacij oz. gnezd. Armatura mora ostati na svojem mestu in mora biti obdana od vseh strani s predpisanim zaščitnim slojem betona.</t>
  </si>
  <si>
    <t>Odvzem vzorca, priprava vzorca in kontrola svežega betona poteka v skladu z veljavnimi normativi, enako velja za kontrolo trdnosti betona.</t>
  </si>
  <si>
    <t>Določitev mikrolokacije vseh obstoječih podzemnih komunalnih vodov na območju predvidenih objektov (elektrika, vodovod, telefon, optika, kanalizacija,….)</t>
  </si>
  <si>
    <t>Strošek geomehanskega nadzora tekom gradnje: prevzem temeljnih tal,  izvedba meritev temeljnih tal, izdelava poročila o izvedbi zemeljskih del.</t>
  </si>
  <si>
    <r>
      <t xml:space="preserve">Dobava in vgradnja talne obloge </t>
    </r>
    <r>
      <rPr>
        <u/>
        <sz val="10"/>
        <rFont val="Arial Narrow"/>
        <family val="2"/>
        <charset val="238"/>
      </rPr>
      <t>troslojni gotovi parket</t>
    </r>
    <r>
      <rPr>
        <sz val="10"/>
        <rFont val="Arial Narrow"/>
        <family val="2"/>
        <charset val="238"/>
      </rPr>
      <t xml:space="preserve"> - hrast, zgornji masivni sloj min. deb. 4 mm, les 1. kvalitete (EN13488), razred O, parket mora imeti certifikate FSC in EMAS, odziv na ogenj Cf1-s1, dim. 120x400 mm, brez zaključnih letev, kitano v barvnem tonu parketa s trjnoelastičnim kitom (parket mora biti primeren za talno gretje). Vezni sloj: PU lepilo za talno gretje (npr. Ultrabond P913 2K) in v ceni zajeti izravnalno maso!</t>
    </r>
  </si>
  <si>
    <t>Izdelava predelnih sten v sanitarijah iz kaljenega-lepljenega stekla 5+5mm(ESG,VSG), optiwhite - satinirano steklo z možnostjo offset potiska. 
OPOMBA: (namesto potiska se lahko dobavi enostransko valovito obdelano steklo, kar velja za vsa navedena stekla s predvidenimi potiski - predhodno dostaviti vzorce)</t>
  </si>
  <si>
    <t>2 x slikanje notranjih stenskih in stropnih površin s poldisperzijsko barvo po izboru projektanta,po RAL karti!</t>
  </si>
  <si>
    <t>V ceni zajeti natančno poravnavo temeljne plošče v kleti z uporabo zaglajevalcev - helikopterjev, tolerance za ravnost podlage v skladu z DIN 18202-3  - podlaga primerna za polaganje ploščic, talnih oblog, parketa</t>
  </si>
  <si>
    <t>cinkanje vseh železnih delov, ki so v neposrendme stiku s pločevino</t>
  </si>
  <si>
    <t>ves uporabljen les zaščiten proti škodljivcem in insektom</t>
  </si>
  <si>
    <t>vsa vidna pločevina v strukturni barvi barvana po RAL-u,po izboru projektanta</t>
  </si>
  <si>
    <t>delavniški načrti, izdelati pred montažo in predati projektantu v potrditev</t>
  </si>
  <si>
    <r>
      <t xml:space="preserve">Fasada iz vertikalnih </t>
    </r>
    <r>
      <rPr>
        <b/>
        <sz val="10"/>
        <rFont val="Arial Narrow"/>
        <family val="2"/>
      </rPr>
      <t>macesnovih oblog</t>
    </r>
    <r>
      <rPr>
        <sz val="10"/>
        <rFont val="Arial Narrow"/>
        <family val="2"/>
        <charset val="238"/>
      </rPr>
      <t xml:space="preserve"> </t>
    </r>
    <r>
      <rPr>
        <b/>
        <sz val="10"/>
        <rFont val="Arial Narrow"/>
        <family val="2"/>
      </rPr>
      <t>deb. 2,00 cm</t>
    </r>
    <r>
      <rPr>
        <sz val="10"/>
        <rFont val="Arial Narrow"/>
        <family val="2"/>
        <charset val="238"/>
      </rPr>
      <t xml:space="preserve"> (po zgornjem opisu)</t>
    </r>
  </si>
  <si>
    <r>
      <t xml:space="preserve">Fasada iz horizontalnih </t>
    </r>
    <r>
      <rPr>
        <b/>
        <sz val="10"/>
        <rFont val="Arial Narrow"/>
        <family val="2"/>
      </rPr>
      <t>macesnovih oblog</t>
    </r>
    <r>
      <rPr>
        <sz val="10"/>
        <rFont val="Arial Narrow"/>
        <family val="2"/>
        <charset val="238"/>
      </rPr>
      <t xml:space="preserve"> </t>
    </r>
    <r>
      <rPr>
        <b/>
        <sz val="10"/>
        <rFont val="Arial Narrow"/>
        <family val="2"/>
      </rPr>
      <t>deb. 6 cm</t>
    </r>
    <r>
      <rPr>
        <sz val="10"/>
        <rFont val="Arial Narrow"/>
        <family val="2"/>
        <charset val="238"/>
      </rPr>
      <t>, višinsko potrebno prilagoditi stanju na objektu(glej fasade, masiven les, imitacija brun), horizontalna podkonstrukcija ni potrebna - potrebno upostevati pri ceni!</t>
    </r>
  </si>
  <si>
    <t>Karakteristike trdnega betona morajo biti specificirane v projektu betonskih konstrukcij odvisno od namena uporabe</t>
  </si>
  <si>
    <t>Vsi betoni morajo biti skladni s standardom SIST EN 206:2013 in SIST EN 1026:2015, izdelani v betonarni, ki ima certificirano kontrolo kakovosti proizvodnje.</t>
  </si>
  <si>
    <r>
      <t xml:space="preserve">Dobava in vgrajevanje nearmiranega betona C12/15, prereza 0,08-0,12 m3/m2,m1 (podložni beton pod temelji) . </t>
    </r>
    <r>
      <rPr>
        <b/>
        <sz val="10"/>
        <rFont val="Arial Narrow"/>
        <family val="2"/>
      </rPr>
      <t>Glej projekt konstrukcij!</t>
    </r>
  </si>
  <si>
    <r>
      <rPr>
        <i/>
        <sz val="10"/>
        <rFont val="Arial Narrow"/>
        <family val="2"/>
        <charset val="238"/>
      </rPr>
      <t>stene v klet -2</t>
    </r>
    <r>
      <rPr>
        <sz val="10"/>
        <rFont val="Arial Narrow"/>
        <family val="2"/>
        <charset val="238"/>
      </rPr>
      <t>; XC2, PV-II</t>
    </r>
  </si>
  <si>
    <r>
      <rPr>
        <i/>
        <sz val="10"/>
        <rFont val="Arial Narrow"/>
        <family val="2"/>
        <charset val="238"/>
      </rPr>
      <t>stene v kleti-1</t>
    </r>
    <r>
      <rPr>
        <sz val="10"/>
        <rFont val="Arial Narrow"/>
        <family val="2"/>
        <charset val="238"/>
      </rPr>
      <t>; XC2, PV-II</t>
    </r>
  </si>
  <si>
    <r>
      <rPr>
        <i/>
        <sz val="10"/>
        <rFont val="Arial Narrow"/>
        <family val="2"/>
        <charset val="238"/>
      </rPr>
      <t>stene v pritličju</t>
    </r>
    <r>
      <rPr>
        <sz val="10"/>
        <rFont val="Arial Narrow"/>
        <family val="2"/>
        <charset val="238"/>
      </rPr>
      <t>; XC2, PV-II</t>
    </r>
  </si>
  <si>
    <r>
      <rPr>
        <i/>
        <sz val="10"/>
        <rFont val="Arial Narrow"/>
        <family val="2"/>
        <charset val="238"/>
      </rPr>
      <t>stene v mansardi in podstrešju</t>
    </r>
    <r>
      <rPr>
        <sz val="10"/>
        <rFont val="Arial Narrow"/>
        <family val="2"/>
        <charset val="238"/>
      </rPr>
      <t>; XC2, PV-II</t>
    </r>
  </si>
  <si>
    <r>
      <t xml:space="preserve">Dobava in vgrajevanje armiranega betona C25/30 prereza nad 0,30 m3/m2,m1 z dodatkom za vodotesnost PENETRON ADMIX - doziranje skladno z navodili proizvajalc;- 0,8-1,0% na maso cementa v betonu (bela kad). </t>
    </r>
    <r>
      <rPr>
        <b/>
        <sz val="10"/>
        <rFont val="Arial Narrow"/>
        <family val="2"/>
      </rPr>
      <t>Glej projekt konstrukcij!</t>
    </r>
  </si>
  <si>
    <r>
      <t xml:space="preserve">Dobava in vgrajevanje armiranega betona C25/30 prereza 0,20- 0,30 m3/m2,m1 z dodatkom za vodotesnost PENETRON ADMIX - doziranje skladno z navodili proizvajalc;- 0,8-1,0% na maso cementa v betonu (bela kad)., </t>
    </r>
    <r>
      <rPr>
        <b/>
        <sz val="10"/>
        <rFont val="Arial Narrow"/>
        <family val="2"/>
      </rPr>
      <t>Glej projekt konstrukcij!</t>
    </r>
  </si>
  <si>
    <t>stene v klet -2</t>
  </si>
  <si>
    <t>stene v klet -1</t>
  </si>
  <si>
    <t>stene v mansardi</t>
  </si>
  <si>
    <r>
      <t xml:space="preserve">Dobava, montaža in demontaža dvostranskega opaža ravnih zidov višine do 4,0 m z opiranjem, kvaliteta opaža: vidni beton; </t>
    </r>
    <r>
      <rPr>
        <b/>
        <sz val="10"/>
        <rFont val="Arial Narrow"/>
        <family val="2"/>
        <charset val="238"/>
      </rPr>
      <t>razred VB 3,</t>
    </r>
    <r>
      <rPr>
        <sz val="10"/>
        <rFont val="Arial Narrow"/>
        <family val="2"/>
        <charset val="238"/>
      </rPr>
      <t>. Obračuna se stik betona z opažem: odprtine se odbija v celoti. V postavki zajeti konzolne odre za varno delo pri betoniranju sten.</t>
    </r>
    <r>
      <rPr>
        <b/>
        <sz val="10"/>
        <rFont val="Arial Narrow"/>
        <family val="2"/>
      </rPr>
      <t xml:space="preserve"> Vidne stene imajo vtisnjene letnice lesa. klet-1 in del pritličja. Pred izvedbo potrebno narediti vzorec 1,5m x 1,5m katerega potrdi projektant!</t>
    </r>
  </si>
  <si>
    <t>Izdelava opaža čela in spodnjega roba za odprtine v betonskih stenah; debelina sten 20</t>
  </si>
  <si>
    <r>
      <t>Dobava, montaža in demontaža opaža ravnih pravokotnih stebrov in slopov, preklad brez zoba, nosilcev in okvirjev obsega nad 1,6 m in višine do 3 m, kvaliteta opaža: vidni beton; razred</t>
    </r>
    <r>
      <rPr>
        <b/>
        <sz val="10"/>
        <rFont val="Arial Narrow"/>
        <family val="2"/>
        <charset val="238"/>
      </rPr>
      <t xml:space="preserve"> VB 3,  Vidni stebri in slopi imajo vtisnjene letnice lesa. klet-1 in del pritličja. </t>
    </r>
  </si>
  <si>
    <r>
      <rPr>
        <i/>
        <sz val="10"/>
        <rFont val="Arial Narrow"/>
        <family val="2"/>
        <charset val="238"/>
      </rPr>
      <t>plošča nad K-2</t>
    </r>
    <r>
      <rPr>
        <sz val="10"/>
        <rFont val="Arial Narrow"/>
        <family val="2"/>
        <charset val="238"/>
      </rPr>
      <t>; XC2, PV-II</t>
    </r>
  </si>
  <si>
    <r>
      <rPr>
        <i/>
        <sz val="10"/>
        <rFont val="Arial Narrow"/>
        <family val="2"/>
        <charset val="238"/>
      </rPr>
      <t>plošča nad K-1.</t>
    </r>
    <r>
      <rPr>
        <sz val="10"/>
        <rFont val="Arial Narrow"/>
        <family val="2"/>
        <charset val="238"/>
      </rPr>
      <t>; XC2, PV-II</t>
    </r>
  </si>
  <si>
    <t>slopi; XC2</t>
  </si>
  <si>
    <t>nosilci; XC2</t>
  </si>
  <si>
    <t>plošča nad K-2</t>
  </si>
  <si>
    <t>plošča nad K-1</t>
  </si>
  <si>
    <r>
      <t>Dobava, montaža in demontaža opaža ravnih betonskih plošč debeline 16 cm vključno z opažem robov komplet s podpiranjem, kvaliteta opaža: vidni beton; razred</t>
    </r>
    <r>
      <rPr>
        <b/>
        <sz val="10"/>
        <rFont val="Arial Narrow"/>
        <family val="2"/>
        <charset val="238"/>
      </rPr>
      <t xml:space="preserve"> VB 3 </t>
    </r>
    <r>
      <rPr>
        <sz val="10"/>
        <rFont val="Arial Narrow"/>
        <family val="2"/>
        <charset val="238"/>
      </rPr>
      <t>(medetažne plošče, višina podpiranja do 3,5 m).</t>
    </r>
    <r>
      <rPr>
        <b/>
        <sz val="10"/>
        <rFont val="Arial Narrow"/>
        <family val="2"/>
      </rPr>
      <t>Vidni betoni imajo vtisnjene letnice lesa. Ocena 80%..Pred izvedbo potrebno narediti vzorec 1,5m x 1,5m katerega potrdi projektant!</t>
    </r>
  </si>
  <si>
    <r>
      <t>Dobava izdelava in montaža lesenega ostrešja med jeklenimi profili. Streha objekta je strma dvokapnica. V ceni je zajeti vse za gotovo postavljeno ostrešje (prenosi, vezni material, sidranje, les impregniran s protiinsekticidnim in protifungicidnim sredstvom,...). Vse dimenzije lesa po projektu statike. Ostrešje ni vidno,</t>
    </r>
    <r>
      <rPr>
        <b/>
        <sz val="10"/>
        <rFont val="Arial Narrow"/>
        <family val="2"/>
      </rPr>
      <t xml:space="preserve"> obračun po tlorisni projekciji,</t>
    </r>
    <r>
      <rPr>
        <sz val="10"/>
        <rFont val="Arial Narrow"/>
        <family val="2"/>
        <charset val="238"/>
      </rPr>
      <t xml:space="preserve"> streha naklona od 6 do 56 stopinj, požarna odpornost REI 60 z oblogo.</t>
    </r>
  </si>
  <si>
    <t xml:space="preserve">Dobava, montaža in demontaža fasadnega odra višine do 9 m z ograjo in dostopi ter z zaščitno prosojno tkanino </t>
  </si>
  <si>
    <t>Površinski izkop plodne zemlje (humusa) v debelini 20 cm z odrivom na gradbiščno začasno deponijo na razdalji do 50 m (ocena)</t>
  </si>
  <si>
    <t>izkop z nakladanjem na začasno gradbiščno deponijo in odvozom materiala na gradbiščno deponijo (ocena )</t>
  </si>
  <si>
    <t>Tesnjenje stika temeljena plošča -2  – vkopani zidovi</t>
  </si>
  <si>
    <t>Tesnjenje stika temeljena plošča -1  – vkopani zidovi</t>
  </si>
  <si>
    <t>Tesnjenje stika pritlična plošča  – vkopani zidovi</t>
  </si>
  <si>
    <t>Tesnjenje navpičnih prekinitev betoniranja (10 prekinitev po 3,0m)</t>
  </si>
  <si>
    <r>
      <rPr>
        <b/>
        <sz val="10"/>
        <rFont val="Arial Narrow"/>
        <family val="2"/>
      </rPr>
      <t>V02</t>
    </r>
    <r>
      <rPr>
        <sz val="10"/>
        <rFont val="Arial Narrow"/>
        <family val="2"/>
      </rPr>
      <t xml:space="preserve"> - Izdelava, dobava in montaža enokrilnih lesenih, dimenzije 100x210 cm, požarna odpornost </t>
    </r>
    <r>
      <rPr>
        <b/>
        <sz val="10"/>
        <rFont val="Arial Narrow"/>
        <family val="2"/>
      </rPr>
      <t>EI30-C3, Glej sheme</t>
    </r>
    <r>
      <rPr>
        <sz val="10"/>
        <rFont val="Arial Narrow"/>
        <family val="2"/>
      </rPr>
      <t xml:space="preserve">! </t>
    </r>
  </si>
  <si>
    <r>
      <rPr>
        <b/>
        <sz val="10"/>
        <rFont val="Arial Narrow"/>
        <family val="2"/>
      </rPr>
      <t>V03</t>
    </r>
    <r>
      <rPr>
        <sz val="10"/>
        <rFont val="Arial Narrow"/>
        <family val="2"/>
      </rPr>
      <t xml:space="preserve"> - Izdelava, dobava in montaža enokrilnih lesenih, dimenzije 70x210 cm, požarna odpornost </t>
    </r>
    <r>
      <rPr>
        <b/>
        <sz val="10"/>
        <rFont val="Arial Narrow"/>
        <family val="2"/>
      </rPr>
      <t xml:space="preserve">EI30-C3, Glej sheme! </t>
    </r>
  </si>
  <si>
    <r>
      <rPr>
        <b/>
        <sz val="10"/>
        <rFont val="Arial Narrow"/>
        <family val="2"/>
      </rPr>
      <t>V05</t>
    </r>
    <r>
      <rPr>
        <sz val="10"/>
        <rFont val="Arial Narrow"/>
        <family val="2"/>
      </rPr>
      <t xml:space="preserve"> - Izdelava, dobava in montaža dvokrilnih lesenih, dimenzije 125x210 cm, požarna odpornost </t>
    </r>
    <r>
      <rPr>
        <b/>
        <sz val="10"/>
        <rFont val="Arial Narrow"/>
        <family val="2"/>
      </rPr>
      <t xml:space="preserve">EI30-C3, Glej sheme! </t>
    </r>
  </si>
  <si>
    <r>
      <rPr>
        <b/>
        <sz val="10"/>
        <rFont val="Arial Narrow"/>
        <family val="2"/>
      </rPr>
      <t>V02a</t>
    </r>
    <r>
      <rPr>
        <sz val="10"/>
        <rFont val="Arial Narrow"/>
        <family val="2"/>
      </rPr>
      <t xml:space="preserve"> - Izdelava, dobava in montaža enokrilnih lesenih, dimenzije 110x210 cm, požarna odpornost </t>
    </r>
    <r>
      <rPr>
        <b/>
        <sz val="10"/>
        <rFont val="Arial Narrow"/>
        <family val="2"/>
      </rPr>
      <t>EI30-C3, Glej sheme</t>
    </r>
    <r>
      <rPr>
        <sz val="10"/>
        <rFont val="Arial Narrow"/>
        <family val="2"/>
      </rPr>
      <t xml:space="preserve">! </t>
    </r>
  </si>
  <si>
    <r>
      <rPr>
        <b/>
        <sz val="10"/>
        <rFont val="Arial Narrow"/>
        <family val="2"/>
      </rPr>
      <t>V06</t>
    </r>
    <r>
      <rPr>
        <sz val="10"/>
        <rFont val="Arial Narrow"/>
        <family val="2"/>
      </rPr>
      <t xml:space="preserve"> - Izdelava, dobava in montaža enokrilnih lesenih, dimenzije 105x210 cm, </t>
    </r>
    <r>
      <rPr>
        <b/>
        <sz val="10"/>
        <rFont val="Arial Narrow"/>
        <family val="2"/>
      </rPr>
      <t>Glej sheme</t>
    </r>
    <r>
      <rPr>
        <sz val="10"/>
        <rFont val="Arial Narrow"/>
        <family val="2"/>
      </rPr>
      <t xml:space="preserve">! </t>
    </r>
  </si>
  <si>
    <r>
      <rPr>
        <b/>
        <sz val="10"/>
        <rFont val="Arial Narrow"/>
        <family val="2"/>
      </rPr>
      <t>V09</t>
    </r>
    <r>
      <rPr>
        <sz val="10"/>
        <rFont val="Arial Narrow"/>
        <family val="2"/>
      </rPr>
      <t xml:space="preserve"> - Izdelava, dobava in montaža enokrilnih lesenih, dimenzije 100x210 cm, </t>
    </r>
    <r>
      <rPr>
        <b/>
        <sz val="10"/>
        <rFont val="Arial Narrow"/>
        <family val="2"/>
      </rPr>
      <t>Glej sheme</t>
    </r>
    <r>
      <rPr>
        <sz val="10"/>
        <rFont val="Arial Narrow"/>
        <family val="2"/>
      </rPr>
      <t xml:space="preserve">! </t>
    </r>
  </si>
  <si>
    <r>
      <rPr>
        <b/>
        <sz val="10"/>
        <rFont val="Arial Narrow"/>
        <family val="2"/>
      </rPr>
      <t>V10</t>
    </r>
    <r>
      <rPr>
        <sz val="10"/>
        <rFont val="Arial Narrow"/>
        <family val="2"/>
      </rPr>
      <t xml:space="preserve"> - Izdelava, dobava in montaža enokrilnih lesenih, dimenzije 100x210 cm, </t>
    </r>
    <r>
      <rPr>
        <b/>
        <sz val="10"/>
        <rFont val="Arial Narrow"/>
        <family val="2"/>
      </rPr>
      <t>Glej sheme</t>
    </r>
    <r>
      <rPr>
        <sz val="10"/>
        <rFont val="Arial Narrow"/>
        <family val="2"/>
      </rPr>
      <t xml:space="preserve">! </t>
    </r>
  </si>
  <si>
    <r>
      <rPr>
        <b/>
        <sz val="10"/>
        <rFont val="Arial Narrow"/>
        <family val="2"/>
      </rPr>
      <t>V12</t>
    </r>
    <r>
      <rPr>
        <sz val="10"/>
        <rFont val="Arial Narrow"/>
        <family val="2"/>
      </rPr>
      <t xml:space="preserve"> - Izdelava, dobava in montaža enokrilnih lesenih drsnih vrat, dimenzije 94x225 cm, </t>
    </r>
    <r>
      <rPr>
        <b/>
        <sz val="10"/>
        <rFont val="Arial Narrow"/>
        <family val="2"/>
      </rPr>
      <t>Glej sheme</t>
    </r>
    <r>
      <rPr>
        <sz val="10"/>
        <rFont val="Arial Narrow"/>
        <family val="2"/>
      </rPr>
      <t xml:space="preserve">! </t>
    </r>
  </si>
  <si>
    <r>
      <rPr>
        <b/>
        <sz val="10"/>
        <rFont val="Arial Narrow"/>
        <family val="2"/>
      </rPr>
      <t>V11</t>
    </r>
    <r>
      <rPr>
        <sz val="10"/>
        <rFont val="Arial Narrow"/>
        <family val="2"/>
      </rPr>
      <t xml:space="preserve"> - Izdelava, dobava in montaža enokrilnih lesenih, dimenzije 80x220 cm, </t>
    </r>
    <r>
      <rPr>
        <b/>
        <sz val="10"/>
        <rFont val="Arial Narrow"/>
        <family val="2"/>
      </rPr>
      <t>Glej sheme</t>
    </r>
    <r>
      <rPr>
        <sz val="10"/>
        <rFont val="Arial Narrow"/>
        <family val="2"/>
      </rPr>
      <t xml:space="preserve">! </t>
    </r>
  </si>
  <si>
    <r>
      <t xml:space="preserve">Izvedba, dobava in montaža tipiziranih serijskih predfabriciranih vrat a obdelave neserijskih detajlov - LESENIH VRAT iz FURNIRJA, krtačen in zaščitni sloji tovarniško po tehnologiji primerni za izbrani furnir, kompletno z lesenim podbojem in z okovjem, min 3.skritimi nasadili in INOX ipd. kljuko višjega razreda  (kot npr. Hoppe Amsterdam), klučavnico z generalnim klučem (glej sheme!!), protivlomna razred I (od V.razredov), zvočna izolativnost min 43dB;
posamezna vrata požarnoodporna EI30-C3, nekaj brez požarnih zahtev;
furnir predvidoma MACESEN ipd., barvni ton ter ostalo za vse elemente po izboru projektanta in investitorja del  (dostaviti predhodno vzorce v pregled za potrditev) - </t>
    </r>
    <r>
      <rPr>
        <b/>
        <sz val="10"/>
        <rFont val="Arial Narrow"/>
        <family val="2"/>
      </rPr>
      <t>vse stavbno pohištvo glej shem vrat in oken</t>
    </r>
  </si>
  <si>
    <r>
      <rPr>
        <b/>
        <sz val="10"/>
        <rFont val="Arial Narrow"/>
        <family val="2"/>
      </rPr>
      <t>V01</t>
    </r>
    <r>
      <rPr>
        <sz val="10"/>
        <rFont val="Arial Narrow"/>
        <family val="2"/>
      </rPr>
      <t xml:space="preserve"> - Izdelava, dobava in montaža enokrilnih vrat kot npr AluK D77, dimenzije 110x210 cm, </t>
    </r>
    <r>
      <rPr>
        <b/>
        <sz val="10"/>
        <rFont val="Arial Narrow"/>
        <family val="2"/>
      </rPr>
      <t>Glej sheme</t>
    </r>
    <r>
      <rPr>
        <sz val="10"/>
        <rFont val="Arial Narrow"/>
        <family val="2"/>
      </rPr>
      <t>! Obloga!</t>
    </r>
  </si>
  <si>
    <r>
      <rPr>
        <b/>
        <sz val="10"/>
        <rFont val="Arial Narrow"/>
        <family val="2"/>
      </rPr>
      <t>V07</t>
    </r>
    <r>
      <rPr>
        <sz val="10"/>
        <rFont val="Arial Narrow"/>
        <family val="2"/>
      </rPr>
      <t xml:space="preserve"> - Izdelava, dobava in montaža drsnih vrat kot npr AluK 45P, dimenzije 100x210 cm, </t>
    </r>
    <r>
      <rPr>
        <b/>
        <sz val="10"/>
        <rFont val="Arial Narrow"/>
        <family val="2"/>
      </rPr>
      <t>Glej sheme</t>
    </r>
    <r>
      <rPr>
        <sz val="10"/>
        <rFont val="Arial Narrow"/>
        <family val="2"/>
      </rPr>
      <t>! Obloga iz ekspandirane perforirane pločevine, debeline 3,00 mm</t>
    </r>
  </si>
  <si>
    <r>
      <t>Izvedba, dobava in montaža tipiziranih serijskih predfabriciranih vrat a obdelave neserijskih detajlov - pločevinastih VRAT  (kot npr.AluK) ponekod z leseno masivno oblogo, kompletno z  podbojem in z okovjem, min 3.skritimi nasadili in ponekod  kljuko višjega razreda  (kot npr. Hoppe Amsterdam) ali unikatno izdelanim ročajem.</t>
    </r>
    <r>
      <rPr>
        <b/>
        <sz val="10"/>
        <rFont val="Arial Narrow"/>
        <family val="2"/>
      </rPr>
      <t>Glej SHEME!</t>
    </r>
    <r>
      <rPr>
        <sz val="10"/>
        <rFont val="Arial Narrow"/>
        <family val="2"/>
      </rPr>
      <t xml:space="preserve"> klučavnico z generalnim klučem (glej sheme!!), protivlomna razred I (od V.razredov), zvočna izolativnost min 43dB;
posamezna vrata požarnoodporna EI30-C3, nekaj brez požarnih zahtev;
lesena masivna obloga predvidoma MACESEN ipd., barvni ton ter ostalo za vse elemente po izboru projektanta in investitorja del  (dostaviti predhodno vzorce v pregled za potrditev) - </t>
    </r>
    <r>
      <rPr>
        <b/>
        <sz val="10"/>
        <rFont val="Arial Narrow"/>
        <family val="2"/>
      </rPr>
      <t>vse stavbno pohištvo glej shem vrat in oken, barva strukturna po RAL lestvici po izboru projektanta!</t>
    </r>
  </si>
  <si>
    <r>
      <rPr>
        <b/>
        <sz val="10"/>
        <rFont val="Arial Narrow"/>
        <family val="2"/>
      </rPr>
      <t>V04</t>
    </r>
    <r>
      <rPr>
        <sz val="10"/>
        <rFont val="Arial Narrow"/>
        <family val="2"/>
      </rPr>
      <t xml:space="preserve"> - Izdelava, dobava in montaža vrat kot npr AluK D77, dimenzije 110x210 cm, </t>
    </r>
    <r>
      <rPr>
        <b/>
        <sz val="10"/>
        <rFont val="Arial Narrow"/>
        <family val="2"/>
      </rPr>
      <t>Glej sheme</t>
    </r>
    <r>
      <rPr>
        <sz val="10"/>
        <rFont val="Arial Narrow"/>
        <family val="2"/>
      </rPr>
      <t>! Obloga !</t>
    </r>
  </si>
  <si>
    <r>
      <rPr>
        <b/>
        <sz val="10"/>
        <rFont val="Arial Narrow"/>
        <family val="2"/>
      </rPr>
      <t>V08</t>
    </r>
    <r>
      <rPr>
        <sz val="10"/>
        <rFont val="Arial Narrow"/>
        <family val="2"/>
      </rPr>
      <t xml:space="preserve"> - Izdelava, dobava in montaža vrat kot npr AluK D77, dimenzije 110x240 cm, </t>
    </r>
    <r>
      <rPr>
        <b/>
        <sz val="10"/>
        <rFont val="Arial Narrow"/>
        <family val="2"/>
      </rPr>
      <t>Glej sheme</t>
    </r>
    <r>
      <rPr>
        <sz val="10"/>
        <rFont val="Arial Narrow"/>
        <family val="2"/>
      </rPr>
      <t>! Obloga enaka fasadi!</t>
    </r>
  </si>
  <si>
    <r>
      <t xml:space="preserve">Izdelava dobava in montaža neserijske zložljive lopute v tleh za dostop do kleti K-2, z skritim odpiranjem in možnostjo enake talne obloge, kot je v prostoru kjer se nahaja. Brez vidnih profilov in minimalno fugo! </t>
    </r>
    <r>
      <rPr>
        <b/>
        <sz val="10"/>
        <rFont val="Arial Narrow"/>
        <family val="2"/>
      </rPr>
      <t>Glej načrte!</t>
    </r>
  </si>
  <si>
    <r>
      <t xml:space="preserve">Izdelava dobava in montaža neserijske zložljive lopute v tleh za dostop do kleti K-1, z skritim odpiranjem in možnostjo enake talne obloge, kot je v prostoru kjer se nahaja. Brez vidnih profilov in minimalno fugo! </t>
    </r>
    <r>
      <rPr>
        <b/>
        <sz val="10"/>
        <rFont val="Arial Narrow"/>
        <family val="2"/>
      </rPr>
      <t>Glej načrte! Z izvlečno lestvijo. EI 30</t>
    </r>
  </si>
  <si>
    <r>
      <t xml:space="preserve">Izvedba, dobava in montaža tipiziranih predfabriciranih neserijskih kot npr.AluK OKEN. Vse v barvi oz. obdelavi po izboru projektanta in investitorja del. Zasteklitev min. s TROJNIM TERMOPAN nerefleksnim steklom. Vsemi odkapnimi detajli, močnejšim okovjem in nasadili ter pololivami višjega razreda po izboru projektanta in investitorja del (kot npr. Hoppe Amsterdam), protikondenčni odkapniki. Protivlomna zaščita min RC2 (okna nedostopna normalna), zrakotesnost AE, tesnost ob nalivih min RE1200; okvirjem ter z možnostjo nadgradnje.
Vse stavbno pohištvo in smeri ter načini odpiranja </t>
    </r>
    <r>
      <rPr>
        <b/>
        <sz val="10"/>
        <rFont val="Arial Narrow"/>
        <family val="2"/>
      </rPr>
      <t>glej projekt PZI</t>
    </r>
    <r>
      <rPr>
        <sz val="10"/>
        <rFont val="Arial Narrow"/>
        <family val="2"/>
        <charset val="238"/>
      </rPr>
      <t xml:space="preserve"> </t>
    </r>
    <r>
      <rPr>
        <b/>
        <sz val="10"/>
        <rFont val="Arial Narrow"/>
        <family val="2"/>
      </rPr>
      <t>in sheme oken in vrat. Glej GF in požarno študijo!</t>
    </r>
    <r>
      <rPr>
        <sz val="10"/>
        <rFont val="Arial Narrow"/>
        <family val="2"/>
        <charset val="238"/>
      </rPr>
      <t xml:space="preserve">
Profil okna z ravnimi robovi, izvedba dela njih s skritimi podboji, utopljenimi ipd. npr., strukturni stiki stekla 
Predhodno ob definiranju pogodbe, dostaviti vzorce in sheme v pregled in potrditev projektantu in investitorju del)</t>
    </r>
  </si>
  <si>
    <r>
      <rPr>
        <b/>
        <sz val="10"/>
        <rFont val="Arial Narrow"/>
        <family val="2"/>
      </rPr>
      <t>O2a</t>
    </r>
    <r>
      <rPr>
        <sz val="10"/>
        <rFont val="Arial Narrow"/>
        <family val="2"/>
      </rPr>
      <t xml:space="preserve"> - Izdelava, dobava in montaža oken v pritličju (krilo z obsvetlobo, dimenzije 220x236cm, </t>
    </r>
    <r>
      <rPr>
        <b/>
        <sz val="10"/>
        <rFont val="Arial Narrow"/>
        <family val="2"/>
      </rPr>
      <t xml:space="preserve">Glej Sheme! </t>
    </r>
    <r>
      <rPr>
        <sz val="10"/>
        <rFont val="Arial Narrow"/>
        <family val="2"/>
      </rPr>
      <t>Kot npr.: AluK SC156TT</t>
    </r>
  </si>
  <si>
    <r>
      <rPr>
        <b/>
        <sz val="10"/>
        <rFont val="Arial Narrow"/>
        <family val="2"/>
      </rPr>
      <t>O2b</t>
    </r>
    <r>
      <rPr>
        <sz val="10"/>
        <rFont val="Arial Narrow"/>
        <family val="2"/>
      </rPr>
      <t xml:space="preserve"> - Izdelava, dobava in montaža oken v pritličju (krilo z obsvetlobo, dimenzije 220x236cm, </t>
    </r>
    <r>
      <rPr>
        <b/>
        <sz val="10"/>
        <rFont val="Arial Narrow"/>
        <family val="2"/>
      </rPr>
      <t xml:space="preserve">Glej Sheme! </t>
    </r>
    <r>
      <rPr>
        <sz val="10"/>
        <rFont val="Arial Narrow"/>
        <family val="2"/>
      </rPr>
      <t>Kot npr.: AluK SC156TT</t>
    </r>
  </si>
  <si>
    <r>
      <rPr>
        <b/>
        <sz val="10"/>
        <rFont val="Arial Narrow"/>
        <family val="2"/>
      </rPr>
      <t>O3</t>
    </r>
    <r>
      <rPr>
        <sz val="10"/>
        <rFont val="Arial Narrow"/>
        <family val="2"/>
      </rPr>
      <t xml:space="preserve"> - Izdelava, dobava in montaža oken v mansardi (dimenzije 100x90cm, </t>
    </r>
    <r>
      <rPr>
        <b/>
        <sz val="10"/>
        <rFont val="Arial Narrow"/>
        <family val="2"/>
      </rPr>
      <t xml:space="preserve">Glej Sheme! </t>
    </r>
    <r>
      <rPr>
        <sz val="10"/>
        <rFont val="Arial Narrow"/>
        <family val="2"/>
      </rPr>
      <t>Kot npr.: AluK C77K</t>
    </r>
  </si>
  <si>
    <r>
      <rPr>
        <b/>
        <sz val="10"/>
        <rFont val="Arial Narrow"/>
        <family val="2"/>
      </rPr>
      <t>O4</t>
    </r>
    <r>
      <rPr>
        <sz val="10"/>
        <rFont val="Arial Narrow"/>
        <family val="2"/>
      </rPr>
      <t xml:space="preserve"> - Izdelava, dobava in montaža oken v mansardi (dimenzije 60x60cm, </t>
    </r>
    <r>
      <rPr>
        <b/>
        <sz val="10"/>
        <rFont val="Arial Narrow"/>
        <family val="2"/>
      </rPr>
      <t xml:space="preserve">Glej Sheme! </t>
    </r>
    <r>
      <rPr>
        <sz val="10"/>
        <rFont val="Arial Narrow"/>
        <family val="2"/>
      </rPr>
      <t>Kot npr.: AluK C77K</t>
    </r>
  </si>
  <si>
    <r>
      <rPr>
        <b/>
        <sz val="10"/>
        <rFont val="Arial Narrow"/>
        <family val="2"/>
      </rPr>
      <t>O5</t>
    </r>
    <r>
      <rPr>
        <sz val="10"/>
        <rFont val="Arial Narrow"/>
        <family val="2"/>
      </rPr>
      <t xml:space="preserve"> - Izdelava, dobava in montaža oken v mansardi ,fiksna zasteklitev (dimenzije 224x150cm, </t>
    </r>
    <r>
      <rPr>
        <b/>
        <sz val="10"/>
        <rFont val="Arial Narrow"/>
        <family val="2"/>
      </rPr>
      <t xml:space="preserve">Glej Sheme! </t>
    </r>
    <r>
      <rPr>
        <sz val="10"/>
        <rFont val="Arial Narrow"/>
        <family val="2"/>
      </rPr>
      <t xml:space="preserve">Kot npr.: AluK </t>
    </r>
  </si>
  <si>
    <t>Izdelava nenosilnih in neprestavljivih oblog sten za potrebe instalacij tip , iz enojne kovinske podkonstrukcije iz pocinkanih profilov širine 50 mm deb. 0,6 mm, montirane na razmaku 60 cm s pripadajočim tesnilnim trakom, višine do 3,00 m z dvoslojno oblogo iz vodoodpornih GKB mavčno-kartonskih plošč 12,5 mm s samonosno izolacijo iz mineralne volne debeline 50-100 mm,  zafugirano in bandažirano v kvaliteti K2. V ceno zajeti izdelavo drsnega stika stene s primarnim stropom ter senčne fuge.V ceno zajeti tudi alu vogalnike</t>
  </si>
  <si>
    <t>Obloga debeline 9,00 cm</t>
  </si>
  <si>
    <t>Obloga debeline 20,00cm</t>
  </si>
  <si>
    <r>
      <rPr>
        <b/>
        <sz val="10"/>
        <rFont val="Arial Narrow"/>
        <family val="2"/>
      </rPr>
      <t>Strešna obstoječa okna O6</t>
    </r>
    <r>
      <rPr>
        <sz val="10"/>
        <rFont val="Arial Narrow"/>
        <family val="2"/>
      </rPr>
      <t xml:space="preserve">. Dobava in montaža strešnega okna enakih dimenzij kot obstoječe., izdelano iz lepljencev bora, impregnirano in lakirano po izboru projektanta, zastekljeno s trislojnim energijsko varčnim in varnim steklom (zunanje kaljeno steklo in notranje lepljeno steklo, Ug=0,5 W/m²K, Uw=1,0 W/m²K). Strešno okno s krilom vpetim v sredini, dvojno tesnjenje s prezračevalno loputo v krilu, z električnim odpiranjem in zapiranjem preko integriranega elektromotorja, s senzorjem za dež in brezžičnim stikalo za upravljanje (kot VELUX tip GGL INTEGRA). Možno ročno upravljanje okna z ročico zgoraj. Vgradnja z obrobo za ravno/profilirano kritino (Alu, RAL po izboru projektanta), za posamezno/skupinsko vgradnjo, z zunanjim električnim mrežastim senčilom/električno roleto ter z notranjim zatemnitvenim/žaluzija/plise/rolo senčilom. V ceno potrebno zajeti ojčitve ali predelavo ostrešja!
Okno je vgrajeno skupaj z zunanjim vgradnim setom, ki vsebuje izolacijski okvir, sekundarni priklop in drenažni žlebič (kot VELUX tip BDX) in parno zaporo (kot VELUX tip BBX).
</t>
    </r>
  </si>
  <si>
    <t>toplotna izolacija iz kamene volne npr. Knaufinsulation UNIFIT 032 v debelini 40 cm</t>
  </si>
  <si>
    <r>
      <t xml:space="preserve">Mansardna obloga iz kovinske podkonstrukcije iz pocinkanih stropnih CD/UD profilov debeline 0,6 mm, montirane na razmiku max 40 cm pritrjevanih z direktnimi/nunius obešali, (višina spuščanja do 50 cm)  dvoslojne obloge iz </t>
    </r>
    <r>
      <rPr>
        <b/>
        <sz val="10"/>
        <color rgb="FFFF0000"/>
        <rFont val="Arial Narrow"/>
        <family val="2"/>
        <charset val="238"/>
      </rPr>
      <t>požarnih</t>
    </r>
    <r>
      <rPr>
        <sz val="10"/>
        <rFont val="Arial Narrow"/>
        <family val="2"/>
        <charset val="238"/>
      </rPr>
      <t xml:space="preserve"> mavčnih plošč debeline 12,5 mm, zafugirano in bandažirano v kvaliteti K2. V ceno zajeti izreze za svetila ter kitanje z akrilnim kitom na stikih in vogalih oz. izvedbo senčne fuge.</t>
    </r>
  </si>
  <si>
    <r>
      <t xml:space="preserve">Izdelava nenosilnih in neprestavljivih pregradnih sten jaškov oznaka </t>
    </r>
    <r>
      <rPr>
        <b/>
        <sz val="10"/>
        <rFont val="Arial Narrow"/>
        <family val="2"/>
        <charset val="238"/>
      </rPr>
      <t>Knauf W635</t>
    </r>
    <r>
      <rPr>
        <sz val="10"/>
        <rFont val="Arial Narrow"/>
        <family val="2"/>
        <charset val="238"/>
      </rPr>
      <t xml:space="preserve"> obloga dimnika iz enojne kovinske podkonstrukcije iz pocinkanih profilov širine 50 mm deb. 0,6 mm, montirane na razmaku 60 cm s pripadajočim tesnilnim trakom, višine do 3,5 m z o oblogo iz diamant plošč deb. 15 mm ter eno požarno odporno ploščo deb. 12,5 mm s samonosno izolacijo iz mineralne volne debeline 50 mm,  zafugirano in bandažirano v kvaliteti K2.. V ceno zajeti izdelavo drsnega stika stene s primarnim stropom ter senčne fuge. V ceno zajeti tudi alu vogalnike. Požarna odpornost 120min!</t>
    </r>
  </si>
  <si>
    <r>
      <t xml:space="preserve">Izdelava mansardne obloge </t>
    </r>
    <r>
      <rPr>
        <b/>
        <sz val="10"/>
        <rFont val="Arial Narrow"/>
        <family val="2"/>
        <charset val="238"/>
      </rPr>
      <t>S1</t>
    </r>
    <r>
      <rPr>
        <sz val="10"/>
        <rFont val="Arial Narrow"/>
        <family val="2"/>
        <charset val="238"/>
      </rPr>
      <t xml:space="preserve"> po sestavi D612, požarna odpornost R30:</t>
    </r>
  </si>
  <si>
    <t>Izdelava hidroizolacije iz dvokompomentne fleksibilne cementne malte za tesnenje (npr. Mapelastik) v dveh slojih z vgradnjo mrežice iz alkalnih vlaken (npr. Mapenet 150) skupne debeline min 2 mm. Vključno z vgradnjo tesnilnih trakov (npr. Mapeband) na robnih stikih .</t>
  </si>
  <si>
    <r>
      <t xml:space="preserve">Dobava in obloga sten z keramičnimi ploščicami  v </t>
    </r>
    <r>
      <rPr>
        <u/>
        <sz val="10"/>
        <rFont val="Arial Narrow"/>
        <family val="2"/>
        <charset val="238"/>
      </rPr>
      <t>sanitarijah</t>
    </r>
    <r>
      <rPr>
        <sz val="10"/>
        <rFont val="Arial Narrow"/>
        <family val="2"/>
        <charset val="238"/>
      </rPr>
      <t xml:space="preserve"> na na cementno lepilo (npr. Mapei - Keraflex), vključno s fugiranjem (npr. Mapei Kerapoxy CQ) in PVC letvami na vogalih. Barvo, format in način polaganja določi projektant. </t>
    </r>
    <r>
      <rPr>
        <b/>
        <sz val="10"/>
        <rFont val="Arial Narrow"/>
        <family val="2"/>
      </rPr>
      <t>Višina oblaganja do stropa.Marazzi CITTA PUNTO COLLA, BIANCO, MD2P</t>
    </r>
  </si>
  <si>
    <r>
      <t>Dobava in polaganje notranjih nedrsečih talnih keramičnih ploščic (</t>
    </r>
    <r>
      <rPr>
        <sz val="10"/>
        <color rgb="FFFF0000"/>
        <rFont val="Arial Narrow"/>
        <family val="2"/>
        <charset val="238"/>
      </rPr>
      <t>razred 11B</t>
    </r>
    <r>
      <rPr>
        <sz val="10"/>
        <rFont val="Arial Narrow"/>
        <family val="2"/>
        <charset val="238"/>
      </rPr>
      <t xml:space="preserve">) v notranjih prostorih na na cementno lepilo (npr. Mapei - Keraflex), vključno s fugiranjem (npr. Mapei Ultracolor Plus) ter obstenskim zaključkom viš. 10 cm (vračunan v m2 ploščic). </t>
    </r>
    <r>
      <rPr>
        <b/>
        <sz val="10"/>
        <rFont val="Arial Narrow"/>
        <family val="2"/>
      </rPr>
      <t>Marazzi CITTA PUNTO COLLA, BIANCO, MD3V, R 11B</t>
    </r>
  </si>
  <si>
    <r>
      <rPr>
        <sz val="10"/>
        <rFont val="Arial Narrow"/>
        <family val="2"/>
        <charset val="238"/>
      </rPr>
      <t>SISTEM</t>
    </r>
    <r>
      <rPr>
        <b/>
        <sz val="10"/>
        <rFont val="Arial Narrow"/>
        <family val="2"/>
        <charset val="238"/>
      </rPr>
      <t xml:space="preserve">  </t>
    </r>
    <r>
      <rPr>
        <sz val="10"/>
        <rFont val="Arial Narrow"/>
        <family val="2"/>
        <charset val="238"/>
      </rPr>
      <t>VIDNI BETON, priprava površine, hidrofobna impregnacija na osnovi silanov, brezbarvni mat izgled</t>
    </r>
    <r>
      <rPr>
        <b/>
        <sz val="10"/>
        <rFont val="Arial Narrow"/>
        <family val="2"/>
        <charset val="238"/>
      </rPr>
      <t xml:space="preserve"> - STENE</t>
    </r>
  </si>
  <si>
    <t>Dobava in vgradnja predpraznika izvedenega po meri kot npr.emco MARSCHALL Premium Large (velik) z vložkom Outdoor in ščetkasto letvijo 522 PSL Outdoor B , RAL ščetk 9016</t>
  </si>
  <si>
    <t>pritličje</t>
  </si>
  <si>
    <t>Dobava in vgradnja talne obloge iz gume, debeline 4,00 mm, enobarvne, kot npr.: Nora norament 926, barve 0170, v ceni zajeti izravnalno maso in lepilo!</t>
  </si>
  <si>
    <r>
      <t>Izdelava in vgradnja pohodne rešetke na stropu in tleh</t>
    </r>
    <r>
      <rPr>
        <b/>
        <sz val="10"/>
        <rFont val="Arial Narrow"/>
        <family val="2"/>
      </rPr>
      <t>, GLEJ SHEMO!!!</t>
    </r>
    <r>
      <rPr>
        <sz val="10"/>
        <rFont val="Arial Narrow"/>
        <family val="2"/>
        <charset val="238"/>
      </rPr>
      <t xml:space="preserve">   Montaža v betonsko ploščo in jeklene nosilne profile, komplet ves pritrdilni material. Vsi jekleni deli vroče cinkani in v strukturni barvi po RAL po izboru projektanta, velikost okenca 33x33mm, nosilni trak 30/3mm, prečni trak 8/2mm. Kot npr.: Benkotehna rešetka stabil.</t>
    </r>
  </si>
  <si>
    <r>
      <t xml:space="preserve">Izdelava in  montaža drsnih zunanjih vrat </t>
    </r>
    <r>
      <rPr>
        <b/>
        <sz val="10"/>
        <rFont val="Arial Narrow"/>
        <family val="2"/>
      </rPr>
      <t>V13</t>
    </r>
    <r>
      <rPr>
        <sz val="10"/>
        <rFont val="Arial Narrow"/>
        <family val="2"/>
        <charset val="238"/>
      </rPr>
      <t xml:space="preserve"> iz kovinske vročecinkane podkonstrukcije (strukturna barva po RAL po izboru projektanta).Obloga enaka kot strešna valovitka.</t>
    </r>
    <r>
      <rPr>
        <b/>
        <sz val="10"/>
        <rFont val="Arial Narrow"/>
        <family val="2"/>
      </rPr>
      <t>Glej Sheme!!</t>
    </r>
  </si>
  <si>
    <r>
      <t xml:space="preserve">Izdelava in vgradnja zunanjih stopnic iz pohodnih rešetk, </t>
    </r>
    <r>
      <rPr>
        <b/>
        <sz val="10"/>
        <rFont val="Arial Narrow"/>
        <family val="2"/>
      </rPr>
      <t>GLEJ NAČRTE!!!</t>
    </r>
    <r>
      <rPr>
        <sz val="10"/>
        <rFont val="Arial Narrow"/>
        <family val="2"/>
        <charset val="238"/>
      </rPr>
      <t xml:space="preserve">   Montaža v betonsko ploščo in jeklene nosilne profile, komplet ves pritrdilni material. Vsi jekleni deli vroče cinkani in v strukturni barvi po RAL po izboru projektanta, velikost okenca 33x33mm, nosilni trak 30/3mm, prečni trak 8/2mm. Kot npr.: Benkotehna rešetka stabil.</t>
    </r>
  </si>
  <si>
    <r>
      <t xml:space="preserve">Izdelava in vgradnja zaščitne pregradne ograje višine </t>
    </r>
    <r>
      <rPr>
        <b/>
        <sz val="10"/>
        <rFont val="Arial Narrow"/>
        <family val="2"/>
      </rPr>
      <t>cca.1,00m</t>
    </r>
    <r>
      <rPr>
        <sz val="10"/>
        <rFont val="Arial Narrow"/>
        <family val="2"/>
        <charset val="238"/>
      </rPr>
      <t xml:space="preserve"> pred oknom v pritličju </t>
    </r>
    <r>
      <rPr>
        <b/>
        <sz val="10"/>
        <rFont val="Arial Narrow"/>
        <family val="2"/>
      </rPr>
      <t>(GLEJ SHEMO!!!)</t>
    </r>
    <r>
      <rPr>
        <sz val="10"/>
        <rFont val="Arial Narrow"/>
        <family val="2"/>
        <charset val="238"/>
      </rPr>
      <t xml:space="preserve">  iz pletenic(črna) preko katerih je napeljana INOX pletenica (črna), polnilo je mreža kot npr.: CarlStahl X-TEND, MW : 60mm, Ø 1,5 mm.  Točkovna montaža v betonsko ploščo po detajlu, komplet ves pritrdilni material. Vsi jekleni deli vroče cinkani in v strukturni črni barvi. Izdelava ograje po detajlu! Glej sheme!</t>
    </r>
  </si>
  <si>
    <r>
      <t xml:space="preserve">Izdelava fasade  iz lesenih macesnovih oblog </t>
    </r>
    <r>
      <rPr>
        <b/>
        <sz val="10"/>
        <rFont val="Arial Narrow"/>
        <family val="2"/>
      </rPr>
      <t>deb. 2,00/20,00 cm in vertikalnih pokrivnih letev 3,00/4,00cm</t>
    </r>
    <r>
      <rPr>
        <sz val="10"/>
        <rFont val="Arial Narrow"/>
        <family val="2"/>
        <charset val="238"/>
      </rPr>
      <t xml:space="preserve">, močno krtačenih, ožganih, 3xnegorljiv premaz , komplet z Alu sistemsko podkonstrukcijo kot npr. HILTI EuroFOX (standard EN 1090-1:2009+A1), sistem MFT-MFI-1L z vertikalnimi macesnovimi letvami (zračni sloj 4 cm). Zaščitni sloj - vetrna zapora iz paroprepustne folije kot npr. Homeseal LDS 0,02 UV ali mrežica in lepilo.
Toplotno izolacijski sloj iz plošč iz kamene volne </t>
    </r>
    <r>
      <rPr>
        <b/>
        <sz val="10"/>
        <rFont val="Arial Narrow"/>
        <family val="2"/>
        <charset val="238"/>
      </rPr>
      <t>deb. 25 cm</t>
    </r>
    <r>
      <rPr>
        <sz val="10"/>
        <rFont val="Arial Narrow"/>
        <family val="2"/>
        <charset val="238"/>
      </rPr>
      <t>, razred odziva na ogenj A1, toplotna prevodnost  =0,035 W/mK, gostota 45 kg/m3 kot npr. FKD-S Thermal, pritrjevanje plošč z min. 6 sidri npr HTR-P v osnovno AB konstrukcijo. Na nivoju medetažnih plošč se montira pločevinasto obrobo za preprečitev širjenja požara (po obodu objekta).</t>
    </r>
    <r>
      <rPr>
        <b/>
        <sz val="10"/>
        <rFont val="Arial Narrow"/>
        <family val="2"/>
      </rPr>
      <t>Glej ŠPV!!</t>
    </r>
    <r>
      <rPr>
        <sz val="10"/>
        <rFont val="Arial Narrow"/>
        <family val="2"/>
        <charset val="238"/>
      </rPr>
      <t xml:space="preserve">
</t>
    </r>
    <r>
      <rPr>
        <b/>
        <sz val="10"/>
        <rFont val="Arial Narrow"/>
        <family val="2"/>
      </rPr>
      <t>Točne širine in razmik elementov (glej fasade) se določi na podlagi delavniške dokumentacije katero mora pred začetkom del potrditi odgovorni projektant arhitekt (delavniški načrt)</t>
    </r>
    <r>
      <rPr>
        <sz val="10"/>
        <rFont val="Arial Narrow"/>
        <family val="2"/>
        <charset val="238"/>
      </rPr>
      <t xml:space="preserve">.. Les impregniran s protiinsekticidnim in protifungicidnim sredstvom, vgrajen po zahtevah proizvajalca fasade. Vključno z vsem potrebnim veznim in pritrdilnim materialom. 
Pri obračunu se odštevajo okenske in vratne odprtine v celoti, izdlava špalet je zajeta v posebni postavki, Upoštevati večjo porabo časa in lesa (kalo) zaradi trikotne oblike fasad! </t>
    </r>
    <r>
      <rPr>
        <b/>
        <sz val="10"/>
        <rFont val="Arial Narrow"/>
        <family val="2"/>
      </rPr>
      <t xml:space="preserve">Za vse vidne fasadne  elemente je potrebno pripraviti vzorec in ga poslati projektantu v potrditev! </t>
    </r>
  </si>
  <si>
    <t xml:space="preserve">Dobava in vgradnja horizontalnih in vertikalnih okenskih špalet iz lesenih macesnovih letev enako kot postavka 1 ! Le deb. 2,5 cm in širine 19,5 cm, komplet z Alu sistemsko podkonstrukcijo kot npr. HILTI EuroFOX (standard EN 1090-1:2009+A1), sistem MFT-MFI-1L z vertikalnimi masecnovimi letvami (zračni sloj 4 cm). Zaščitni sloj - vetrna zapora iz paroprepustne folije kot npr. Homeseal LDS 0,02 UV. </t>
  </si>
  <si>
    <t>špalete širine 30 cm (okna in vrata)</t>
  </si>
  <si>
    <r>
      <t>Izdelava</t>
    </r>
    <r>
      <rPr>
        <b/>
        <sz val="10"/>
        <rFont val="Arial Narrow"/>
        <family val="2"/>
      </rPr>
      <t xml:space="preserve"> lesenih polken pred okni (nekatera dvojno krilno odpiranje) </t>
    </r>
    <r>
      <rPr>
        <sz val="10"/>
        <rFont val="Arial Narrow"/>
        <family val="2"/>
        <charset val="238"/>
      </rPr>
      <t xml:space="preserve">iz macesnovega lesa </t>
    </r>
    <r>
      <rPr>
        <b/>
        <sz val="10"/>
        <rFont val="Arial Narrow"/>
        <family val="2"/>
      </rPr>
      <t>deb. 3 cm vertikalno</t>
    </r>
    <r>
      <rPr>
        <sz val="10"/>
        <rFont val="Arial Narrow"/>
        <family val="2"/>
        <charset val="238"/>
      </rPr>
      <t xml:space="preserve"> v kovinskem okovju, paneli se premikajo preko kovinskega vročecinkanega okovja, vključno s kovinskimi  vodili, kovinskim zavetrovanjem panelov in vsem pritrdilnim materialom. Les obdelan enako kot les fasade, Kovinski elementi barvanii v strukturni barvi RAL po izboru projektanta. </t>
    </r>
    <r>
      <rPr>
        <b/>
        <sz val="10"/>
        <rFont val="Arial Narrow"/>
        <family val="2"/>
      </rPr>
      <t>Izdelava po shemi!</t>
    </r>
    <r>
      <rPr>
        <sz val="10"/>
        <rFont val="Arial Narrow"/>
        <family val="2"/>
        <charset val="238"/>
      </rPr>
      <t xml:space="preserve"> V ceni potrebno upoštevati izreze (</t>
    </r>
    <r>
      <rPr>
        <b/>
        <sz val="10"/>
        <rFont val="Arial Narrow"/>
        <family val="2"/>
      </rPr>
      <t>Glej fasade!</t>
    </r>
    <r>
      <rPr>
        <sz val="10"/>
        <rFont val="Arial Narrow"/>
        <family val="2"/>
        <charset val="238"/>
      </rPr>
      <t xml:space="preserve">) </t>
    </r>
  </si>
  <si>
    <r>
      <t xml:space="preserve">Izdelava sistema kamnite fasade.  V ceni potrebno upoštevati vsa pritrdilna sredstva,sidra, folije, TI... Toplotno izolacijski sloj iz plošč XPS 200 deb. 20 cm, pritrjevanje plošč z min. 6 sidri npr HTR-P v osnovno AB konstrukcijo. V ceno potrebno upostevati vertikalni in horizontalni del. Glej načrte!! Skrite utopljene fuge!! Kamnita obloga po izboru projektanta, </t>
    </r>
    <r>
      <rPr>
        <b/>
        <sz val="10"/>
        <rFont val="Arial Narrow"/>
        <family val="2"/>
      </rPr>
      <t>Glej Fasade!!</t>
    </r>
  </si>
  <si>
    <t>Vetrolov po zgornjem opisu z vrati</t>
  </si>
  <si>
    <r>
      <t xml:space="preserve">FASADNI SISTEM ALUk - STEKLENA FASADA vetrolov
Izdelava sistemske steklene fasade tipa SL50 iz vidnih vertikalnih AL pritrdilnih profilov širine 50 mm in globine od 55 do 350 mm. Steklo je pritrjeno na osnovno podkonstrukcijo s pomočjo posebnih vpenjalnih elementov. Reža med stekli širine 21 mm je lahko kitana s strukturnim kitom odpornim na UV žarke, pokrita s pokrivnim tesnilom ali pa je v režo vstavljeno posebno poglobljeno tesnilo. Profil mreže omogoča montažo izolacijskih stekel debeline 28-32 mm. Barva stekla in barva vidnih profilov po izboru projektanta. Vključno z vsem pritrdilnim materialom. V ceni potrebno upostevati </t>
    </r>
    <r>
      <rPr>
        <b/>
        <sz val="10"/>
        <rFont val="Arial Narrow"/>
        <family val="2"/>
      </rPr>
      <t>drsna vrata 01A</t>
    </r>
    <r>
      <rPr>
        <sz val="10"/>
        <rFont val="Arial Narrow"/>
        <family val="2"/>
      </rPr>
      <t xml:space="preserve"> SluK SC156tt dim 100/240cm. ! Pred izdelavo potrebno izdelati delavniško dokumentacijo in jo poslati arhitektu v potrditev! Potrebno upoštevati požarno študijo,akustiko študijo in gradbeno fiziko!!</t>
    </r>
    <r>
      <rPr>
        <b/>
        <sz val="10"/>
        <rFont val="Arial Narrow"/>
        <family val="2"/>
      </rPr>
      <t>GLEJ Sheme!!</t>
    </r>
  </si>
  <si>
    <t>Dobava in montaža polnega lesenega opaža debeline 24 mm, širina desk max. 150 mm.</t>
  </si>
  <si>
    <t>Dobava in montaža paropropustne folije za zahtevene razmere, npr. Bauder TOP DIFUTEX  NSK.</t>
  </si>
  <si>
    <t>Dobava in montaža bitumenskega traku pod letve za zračni kanal, npr. Bauder.</t>
  </si>
  <si>
    <t>Dobava in montaža letev za zračni kanal 5/8 cm.</t>
  </si>
  <si>
    <t>Dobava in montaža polnega lesena opaža debeline 24 mm, širina desk max. 150 mm.</t>
  </si>
  <si>
    <t>Dobava in montaža bitumenskega ločilne sloja, npr. Bauder TOP UDS 3 mm.</t>
  </si>
  <si>
    <t>Dobava in montaža ALU profilov, tip MFT-0 - npr. Sistemski profil EUROFOX HILTI, vključno s pripadajočimi vijaki za vijačenje v leseno podkonstrukcijo. Profile namestiti po shemi odgovornega statika, pravokotno glede na smer montaže valovitih profilov.</t>
  </si>
  <si>
    <t>Dobava in montaža PREFA iztisnjenih valovitih profil, gradbene širine 140 mm, višina izbokline 10 mm, razmak med valovi 47 mm. Maksimalna dolžina elementov 6200 mm, v natur aluminijijasti leguri ali po RAL-u, ki ga določi odgovorni projektant. Montirati na ALU profile z ustreznimi PREFA sidri, ki omogočajo dilatacijsko delovanje in ustreznimi vijaki.</t>
  </si>
  <si>
    <t>Dobava in montaža spodnje odkapne pločevine iz Prefalz-a, debeline 0,7 mm, barve in kvalitete materiala kot osnovna pozicija, razvite širine do 250 mm.</t>
  </si>
  <si>
    <t>Dobava in montaža zidne obrobe, pri prehodu na kritino obstoječega objekta, iz PREFA dopolnilne pločevine, deb. 0,7 mm, barve in kvalitete materiala kot osnovna pozicija, razvite širine do 400 mm.</t>
  </si>
  <si>
    <t>Dobava in montaža obrobe na grebenu, iz PREFA dopolnilne pločevine, deb. 0,7 mm, barve in kvalitete materiala kot osnovna pozicija, razvite širine do 400 mm.</t>
  </si>
  <si>
    <t>Dobava in montaža ALU sistemske podkonstrukcije npr. EUROFOX Hilti, sestavljena iz mreže nosilnih konzol med toplotno izolacijo in horizontalnih L - profilov v razmaku, ki ga določi odgovorni statik. Ravnina podkonstrukcije sme biti nameščena v toleranci 3 mm / tekoči meter. Pri podkonstrukciji uporabiti ustrezen pritrdilni material.</t>
  </si>
  <si>
    <t>Dobava in montaža vetrne folije, npr. Knauf Insulation LDS.</t>
  </si>
  <si>
    <t>Dobava in montaža spodnje odkapne obrobe, iz PREFA dopolnilne pločevine, deb. 0,7 mm, barve in kvalitete materiala kot osnovna pozicija, razvite širine do 200 mm..</t>
  </si>
  <si>
    <t>Dobava in montaža čelnega zaključka na J in Z fasadi, iz PREFA valovitega profila in zunanje spodnje obrobe kot pozicija 5.</t>
  </si>
  <si>
    <t>MIZARSKA DELA, OPREMA</t>
  </si>
  <si>
    <t>KREDARICA ARSO</t>
  </si>
  <si>
    <t>Toplotna in zvočna izolacija tlaka s ploščami iz ekstrudiranega polistirena (XPS) z gladko površino z robovi s preklopom kot npr. Fibran XPS 400-L deb. 12 cm (K-2)</t>
  </si>
  <si>
    <t>Toplotna in zvočna izolacija tlaka s ploščami iz ekstrudiranega polistirena (XPS) z gladko površino z robovi s preklopom kot npr. Fibran XPS 400-L deb. 18 cm (K-2)</t>
  </si>
  <si>
    <t>Toplotna in zvočna izolacija tlaka s ploščami iz ekstrudiranega polistirena (XPS) z gladko površino z robovi s preklopom kot npr. Fibran XPS 400-L deb. 8 cm (P IN M)</t>
  </si>
  <si>
    <t>Izdelava zaključnega ometa na stenah in oblogah iz mavčnih plošč po sestavi ter stropu v K-1:
- fsadno lepilo za izdelavo armirnega sloja (npr. webertherm family GROB)
- armirna mreža (npr. webertherm  9901)
- osnovni premaz (npr. weber G700)
- zaključni sloj: organski grobozrnat modelirni omet in z vpihovanjem vnešena mešanica naravnega peska na svežo podlago (npr. STO terrazzo effect, barva po izboru projektanta - predvidoma RAL 7044)</t>
  </si>
  <si>
    <t>Dobava in vgradnja  plošče kamene volne kot npr. FKD-S THERMAL, požarni razred A1 in λ= 0,035 W/mK, skupne debeline 18 cm. Pritrjevanje na strop pritličja, sidranje v beton, v ceni potrebno upoštevati ves pritrdilni materijal ter mrežico in lepilo.Zaključni omet upoštevan pod slikopleskarskimi deli!</t>
  </si>
  <si>
    <t>Vertikalna toplotna izolacija iz plošč ekstrudiranega polistirena XPS in čepasto folijo. Pritrjevanje plošč s poliuretanskim lepilom.</t>
  </si>
  <si>
    <t>XPS plošče deb. 15 cm</t>
  </si>
  <si>
    <t>Dobava in vgradnja  plošč kamene volne med objektoma kot npr. FKD-S THERMAL, požarni razred A1 in λ= 0,035 W/mK, skupne debeline 22 cm. , V ceni potrebno upoštevati ves pritrdilni materijal ter mrežico in lepilo.Nad obstoječo streho potrebno izvesti vodotesni zaključek!</t>
  </si>
  <si>
    <t>Dobava in montaza IQWOOD BIO notranje stene , lesena križnomozničena konstrukcija deb.: 9,00 cm , z ceni potrebno upostevati ves pritrdilni materijal, vidno kvaliteto, macesen AB,M line, 2xbeljeno Mipa vosek</t>
  </si>
  <si>
    <t>Dobava in montaza IQWOOD BIO notranjega stropa nad pritličjem, lesena križnomozničena konstrukcija deb.: 16,00 cm , z ceni potrebno upostevati ves pritrdilni materijal, vidno kvaliteto, macesen AB,M line, 2xbeljeno Mipa vosek,</t>
  </si>
  <si>
    <t>Dobava in montaza vidnih masivnih macesnovih stebrov, dim 9,00x9,00cm, vidne kvalitete, enak izgled kot IQWOOD elementi</t>
  </si>
  <si>
    <t>Dobava in montaza IQWOOD BIO notranjih pohodnih stopnic, lesena križnomozničena konstrukcija deb.: 9,00 cm , v ceni potrebno upostevati ves pritrdilni materijal, vidno kvaliteto, macesen AB,M line, 2xbeljeno Mipa vosek, Stopnice so konzolno sidrane v obodne stene.( Nevidno pritrjevanje)</t>
  </si>
  <si>
    <t>Izdelava in vgradnja jeklene lestve, za dostop do K-2, vročecinkano, strukturna barva po RAL po izboru projektanta. GLEJ SHEME!!</t>
  </si>
  <si>
    <r>
      <rPr>
        <b/>
        <sz val="10"/>
        <rFont val="Arial Narrow"/>
        <family val="2"/>
      </rPr>
      <t>OM.4</t>
    </r>
    <r>
      <rPr>
        <sz val="10"/>
        <rFont val="Arial Narrow"/>
        <family val="2"/>
        <charset val="238"/>
      </rPr>
      <t xml:space="preserve"> OMARA S POLICAMI -poslovni prostor, iz masivnega lesa (macesen,rahlo grčast,krtačen, rahlo beljen in mat lakiran).</t>
    </r>
    <r>
      <rPr>
        <b/>
        <sz val="10"/>
        <rFont val="Arial Narrow"/>
        <family val="2"/>
      </rPr>
      <t>Glej načrt opreme!!</t>
    </r>
    <r>
      <rPr>
        <sz val="10"/>
        <rFont val="Arial Narrow"/>
        <family val="2"/>
        <charset val="238"/>
      </rPr>
      <t xml:space="preserve"> Pred izdelavo potrebno izdelati vzorec lesa in delavniški načrt ter dati projektantu v potrditev! Opomba: police in stranice vijačene v masivne lesene stene- skrita nasadila</t>
    </r>
  </si>
  <si>
    <r>
      <rPr>
        <b/>
        <sz val="10"/>
        <rFont val="Arial Narrow"/>
        <family val="2"/>
      </rPr>
      <t>OM.3</t>
    </r>
    <r>
      <rPr>
        <sz val="10"/>
        <rFont val="Arial Narrow"/>
        <family val="2"/>
        <charset val="238"/>
      </rPr>
      <t xml:space="preserve"> POLICE Z OBEŠALNIKI -predprostor, iz masivnega lesa (macesen,rahlo grčast,krtačen, rahlo beljen in mat lakiran).</t>
    </r>
    <r>
      <rPr>
        <b/>
        <sz val="10"/>
        <rFont val="Arial Narrow"/>
        <family val="2"/>
      </rPr>
      <t>Glej načrt opreme!!</t>
    </r>
    <r>
      <rPr>
        <sz val="10"/>
        <rFont val="Arial Narrow"/>
        <family val="2"/>
        <charset val="238"/>
      </rPr>
      <t xml:space="preserve"> Pred izdelavo potrebno izdelati vzorec lesa in delavniški načrt ter dati projektantu v potrditev! Opomba: police in stranice vijačene v masivne lesene stene- skrita nasadila</t>
    </r>
  </si>
  <si>
    <r>
      <rPr>
        <b/>
        <sz val="10"/>
        <rFont val="Arial Narrow"/>
        <family val="2"/>
      </rPr>
      <t>OM.2</t>
    </r>
    <r>
      <rPr>
        <sz val="10"/>
        <rFont val="Arial Narrow"/>
        <family val="2"/>
        <charset val="238"/>
      </rPr>
      <t xml:space="preserve"> GARDEROBNA OMARA -predprostor, iz masivnega lesa (macesen,rahlo grčast,krtačen, rahlo beljen in mat lakiran).</t>
    </r>
    <r>
      <rPr>
        <b/>
        <sz val="10"/>
        <rFont val="Arial Narrow"/>
        <family val="2"/>
      </rPr>
      <t>Glej načrt opreme!!</t>
    </r>
    <r>
      <rPr>
        <sz val="10"/>
        <rFont val="Arial Narrow"/>
        <family val="2"/>
        <charset val="238"/>
      </rPr>
      <t xml:space="preserve"> Pred izdelavo potrebno izdelati vzorec lesa in delavniški načrt ter dati projektantu v potrditev! Opomba: police in stranice vijačene v masivne lesene stene- skrita nasadila</t>
    </r>
  </si>
  <si>
    <r>
      <rPr>
        <b/>
        <sz val="10"/>
        <rFont val="Arial Narrow"/>
        <family val="2"/>
      </rPr>
      <t>OM.1</t>
    </r>
    <r>
      <rPr>
        <sz val="10"/>
        <rFont val="Arial Narrow"/>
        <family val="2"/>
        <charset val="238"/>
      </rPr>
      <t xml:space="preserve"> TELEKOMUNIKACIJSKA OMARA, iz masivnega lesa (macesen,rahlo grčast,krtačen, rahlo beljen in mat lakiran).</t>
    </r>
    <r>
      <rPr>
        <b/>
        <sz val="10"/>
        <rFont val="Arial Narrow"/>
        <family val="2"/>
      </rPr>
      <t>Glej načrt opreme!!</t>
    </r>
    <r>
      <rPr>
        <sz val="10"/>
        <rFont val="Arial Narrow"/>
        <family val="2"/>
        <charset val="238"/>
      </rPr>
      <t xml:space="preserve"> Pred izdelavo potrebno izdelati vzorec lesa in delavniški načrt ter dati projektantu v potrditev!</t>
    </r>
  </si>
  <si>
    <r>
      <rPr>
        <b/>
        <sz val="10"/>
        <rFont val="Arial Narrow"/>
        <family val="2"/>
      </rPr>
      <t>MI.1</t>
    </r>
    <r>
      <rPr>
        <sz val="10"/>
        <rFont val="Arial Narrow"/>
        <family val="2"/>
        <charset val="238"/>
      </rPr>
      <t xml:space="preserve"> DELOVNA MIZA -poslovni prostor, iz masivnega lesa (macesen,rahlo grčast,krtačen, rahlo beljen in mat lakiran).</t>
    </r>
    <r>
      <rPr>
        <b/>
        <sz val="10"/>
        <rFont val="Arial Narrow"/>
        <family val="2"/>
      </rPr>
      <t>Glej načrt opreme!!</t>
    </r>
    <r>
      <rPr>
        <sz val="10"/>
        <rFont val="Arial Narrow"/>
        <family val="2"/>
        <charset val="238"/>
      </rPr>
      <t xml:space="preserve"> Pred izdelavo potrebno izdelati vzorec lesa in delavniški načrt ter dati projektantu v potrditev! </t>
    </r>
  </si>
  <si>
    <r>
      <rPr>
        <b/>
        <sz val="10"/>
        <rFont val="Arial Narrow"/>
        <family val="2"/>
      </rPr>
      <t>MI.2</t>
    </r>
    <r>
      <rPr>
        <sz val="10"/>
        <rFont val="Arial Narrow"/>
        <family val="2"/>
        <charset val="238"/>
      </rPr>
      <t xml:space="preserve"> JEDILNA MIZA -poslovni prostor, iz masivnega lesa (macesen,rahlo grčast,krtačen, rahlo beljen in mat lakiran).</t>
    </r>
    <r>
      <rPr>
        <b/>
        <sz val="10"/>
        <rFont val="Arial Narrow"/>
        <family val="2"/>
      </rPr>
      <t>Glej načrt opreme!!</t>
    </r>
    <r>
      <rPr>
        <sz val="10"/>
        <rFont val="Arial Narrow"/>
        <family val="2"/>
        <charset val="238"/>
      </rPr>
      <t xml:space="preserve"> Pred izdelavo potrebno izdelati vzorec lesa in delavniški načrt ter dati projektantu v potrditev! </t>
    </r>
  </si>
  <si>
    <r>
      <rPr>
        <b/>
        <sz val="10"/>
        <rFont val="Arial Narrow"/>
        <family val="2"/>
      </rPr>
      <t>KL.1</t>
    </r>
    <r>
      <rPr>
        <sz val="10"/>
        <rFont val="Arial Narrow"/>
        <family val="2"/>
        <charset val="238"/>
      </rPr>
      <t xml:space="preserve"> KLOP -jedilnica, iz masivnega lesa (macesen,rahlo grčast,krtačen, rahlo beljen in mat lakiran).</t>
    </r>
    <r>
      <rPr>
        <b/>
        <sz val="10"/>
        <rFont val="Arial Narrow"/>
        <family val="2"/>
      </rPr>
      <t>Glej načrt opreme!!</t>
    </r>
    <r>
      <rPr>
        <sz val="10"/>
        <rFont val="Arial Narrow"/>
        <family val="2"/>
        <charset val="238"/>
      </rPr>
      <t xml:space="preserve"> Pred izdelavo potrebno izdelati vzorec lesa in delavniški načrt ter dati projektantu v potrditev! Blazine - usnje z vzorcem po izboru arhitekta</t>
    </r>
  </si>
  <si>
    <r>
      <rPr>
        <b/>
        <sz val="10"/>
        <rFont val="Arial Narrow"/>
        <family val="2"/>
      </rPr>
      <t>KU.1</t>
    </r>
    <r>
      <rPr>
        <sz val="10"/>
        <rFont val="Arial Narrow"/>
        <family val="2"/>
        <charset val="238"/>
      </rPr>
      <t xml:space="preserve"> KUHINJA -poslovni prostor, iz masivnega lesa (macesen,rahlo grčast,krtačen, rahlo beljen in mat lakiran).</t>
    </r>
    <r>
      <rPr>
        <b/>
        <sz val="10"/>
        <rFont val="Arial Narrow"/>
        <family val="2"/>
      </rPr>
      <t>Glej načrt opreme!!</t>
    </r>
    <r>
      <rPr>
        <sz val="10"/>
        <rFont val="Arial Narrow"/>
        <family val="2"/>
        <charset val="238"/>
      </rPr>
      <t xml:space="preserve"> Pred izdelavo potrebno izdelati vzorec lesa in delavniški načrt ter dati projektantu v potrditev! </t>
    </r>
  </si>
  <si>
    <r>
      <rPr>
        <b/>
        <sz val="10"/>
        <rFont val="Arial Narrow"/>
        <family val="2"/>
      </rPr>
      <t>OM.6</t>
    </r>
    <r>
      <rPr>
        <sz val="10"/>
        <rFont val="Arial Narrow"/>
        <family val="2"/>
        <charset val="238"/>
      </rPr>
      <t xml:space="preserve"> GARDEROBA -spalnica, iz masivnega lesa (macesen,rahlo grčast,krtačen, rahlo beljen in mat lakiran).</t>
    </r>
    <r>
      <rPr>
        <b/>
        <sz val="10"/>
        <rFont val="Arial Narrow"/>
        <family val="2"/>
      </rPr>
      <t>Glej načrt opreme!!</t>
    </r>
    <r>
      <rPr>
        <sz val="10"/>
        <rFont val="Arial Narrow"/>
        <family val="2"/>
        <charset val="238"/>
      </rPr>
      <t xml:space="preserve"> Pred izdelavo potrebno izdelati vzorec lesa in delavniški načrt ter dati projektantu v potrditev! </t>
    </r>
  </si>
  <si>
    <r>
      <rPr>
        <b/>
        <sz val="10"/>
        <rFont val="Arial Narrow"/>
        <family val="2"/>
      </rPr>
      <t>PO.1</t>
    </r>
    <r>
      <rPr>
        <sz val="10"/>
        <rFont val="Arial Narrow"/>
        <family val="2"/>
        <charset val="238"/>
      </rPr>
      <t xml:space="preserve"> POSTELJA -spalnica, iz masivnega lesa (macesen,rahlo grčast,krtačen, rahlo beljen in mat lakiran).</t>
    </r>
    <r>
      <rPr>
        <b/>
        <sz val="10"/>
        <rFont val="Arial Narrow"/>
        <family val="2"/>
      </rPr>
      <t>Glej načrt opreme!!</t>
    </r>
    <r>
      <rPr>
        <sz val="10"/>
        <rFont val="Arial Narrow"/>
        <family val="2"/>
        <charset val="238"/>
      </rPr>
      <t xml:space="preserve"> Pred izdelavo potrebno izdelati vzorec lesa in delavniški načrt ter dati projektantu v potrditev! </t>
    </r>
  </si>
  <si>
    <r>
      <rPr>
        <b/>
        <sz val="10"/>
        <rFont val="Arial Narrow"/>
        <family val="2"/>
      </rPr>
      <t>KU.2</t>
    </r>
    <r>
      <rPr>
        <sz val="10"/>
        <rFont val="Arial Narrow"/>
        <family val="2"/>
        <charset val="238"/>
      </rPr>
      <t xml:space="preserve"> ČAJNA KUHINJA -bivalni prostor, iz masivnega lesa (macesen,rahlo grčast,krtačen, rahlo beljen in mat lakiran).</t>
    </r>
    <r>
      <rPr>
        <b/>
        <sz val="10"/>
        <rFont val="Arial Narrow"/>
        <family val="2"/>
      </rPr>
      <t>Glej načrt opreme!!</t>
    </r>
    <r>
      <rPr>
        <sz val="10"/>
        <rFont val="Arial Narrow"/>
        <family val="2"/>
        <charset val="238"/>
      </rPr>
      <t xml:space="preserve"> Pred izdelavo potrebno izdelati vzorec lesa in delavniški načrt ter dati projektantu v potrditev! </t>
    </r>
  </si>
  <si>
    <r>
      <rPr>
        <b/>
        <sz val="10"/>
        <rFont val="Arial Narrow"/>
        <family val="2"/>
      </rPr>
      <t>PO.2</t>
    </r>
    <r>
      <rPr>
        <sz val="10"/>
        <rFont val="Arial Narrow"/>
        <family val="2"/>
        <charset val="238"/>
      </rPr>
      <t xml:space="preserve"> pogradi -spalnica, iz masivnega lesa (macesen,rahlo grčast,krtačen, rahlo beljen in mat lakiran).</t>
    </r>
    <r>
      <rPr>
        <b/>
        <sz val="10"/>
        <rFont val="Arial Narrow"/>
        <family val="2"/>
      </rPr>
      <t>Glej načrt opreme!!</t>
    </r>
    <r>
      <rPr>
        <sz val="10"/>
        <rFont val="Arial Narrow"/>
        <family val="2"/>
        <charset val="238"/>
      </rPr>
      <t xml:space="preserve"> Pred izdelavo potrebno izdelati vzorec lesa in delavniški načrt ter dati projektantu v potrditev! Opomba : z obodnimi stenami!</t>
    </r>
  </si>
  <si>
    <r>
      <rPr>
        <b/>
        <sz val="10"/>
        <rFont val="Arial Narrow"/>
        <family val="2"/>
      </rPr>
      <t>ST1</t>
    </r>
    <r>
      <rPr>
        <sz val="10"/>
        <rFont val="Arial Narrow"/>
        <family val="2"/>
      </rPr>
      <t xml:space="preserve"> JEDILNI STOL, les macesen rahlo grčast, krtačen, rahlo beljeno in mat lakirano. Glej načrt opreme!! Pred izdelavo potrebno izdelati vzorec lesa in delavniški načrt ter dati projektantu v potrditev! </t>
    </r>
  </si>
  <si>
    <t>Dobava in montaža masivnega lesenega opaža  iz masivnih macesnovih oblog vključno s podkonstrukcijo in pritrdilnim materijalom. Obloge vidne kvalitete, rahlo beljene, mat lakirane, rahlo grčaste, krtačena. Pred izdelavo potrebno izdelati vzorec lesa in delavniški načrt ter dati projektantu v potrditev! kot npr.: Tilly plošče, razred AB/B, dolžine 5000mm/4000mm,širina 1250/2050, debelina 19 mm</t>
  </si>
  <si>
    <r>
      <rPr>
        <b/>
        <sz val="10"/>
        <rFont val="Arial Narrow"/>
        <family val="2"/>
      </rPr>
      <t>OM.7,8</t>
    </r>
    <r>
      <rPr>
        <sz val="10"/>
        <rFont val="Arial Narrow"/>
        <family val="2"/>
        <charset val="238"/>
      </rPr>
      <t xml:space="preserve"> OMARE -nadstropje, iz masivnega lesa (macesen,rahlo grčast,krtačen, rahlo beljen in mat lakiran).</t>
    </r>
    <r>
      <rPr>
        <b/>
        <sz val="10"/>
        <rFont val="Arial Narrow"/>
        <family val="2"/>
      </rPr>
      <t>Glej načrt opreme!!</t>
    </r>
    <r>
      <rPr>
        <sz val="10"/>
        <rFont val="Arial Narrow"/>
        <family val="2"/>
        <charset val="238"/>
      </rPr>
      <t xml:space="preserve"> Pred izdelavo potrebno izdelati vzorec lesa in delavniški načrt ter dati projektantu v potrditev! Opomba: police in stranice vijačene v masivne lesene stene- skrita nasadila</t>
    </r>
  </si>
  <si>
    <r>
      <rPr>
        <b/>
        <sz val="10"/>
        <rFont val="Arial Narrow"/>
        <family val="2"/>
      </rPr>
      <t>PO.3</t>
    </r>
    <r>
      <rPr>
        <sz val="10"/>
        <rFont val="Arial Narrow"/>
        <family val="2"/>
        <charset val="238"/>
      </rPr>
      <t xml:space="preserve"> pogradi -spalnica, iz masivnega lesa (macesen,rahlo grčast,krtačen, rahlo beljen in mat lakiran).</t>
    </r>
    <r>
      <rPr>
        <b/>
        <sz val="10"/>
        <rFont val="Arial Narrow"/>
        <family val="2"/>
      </rPr>
      <t>Glej načrt opreme!!</t>
    </r>
    <r>
      <rPr>
        <sz val="10"/>
        <rFont val="Arial Narrow"/>
        <family val="2"/>
        <charset val="238"/>
      </rPr>
      <t xml:space="preserve"> Pred izdelavo potrebno izdelati vzorec lesa in delavniški načrt ter dati projektantu v potrditev! Opomba : z obodnimi stenami!</t>
    </r>
  </si>
  <si>
    <r>
      <rPr>
        <b/>
        <sz val="10"/>
        <rFont val="Arial Narrow"/>
        <family val="2"/>
      </rPr>
      <t>PO.4</t>
    </r>
    <r>
      <rPr>
        <sz val="10"/>
        <rFont val="Arial Narrow"/>
        <family val="2"/>
        <charset val="238"/>
      </rPr>
      <t xml:space="preserve"> pogradi -spalnica, iz masivnega lesa (macesen,rahlo grčast,krtačen, rahlo beljen in mat lakiran).</t>
    </r>
    <r>
      <rPr>
        <b/>
        <sz val="10"/>
        <rFont val="Arial Narrow"/>
        <family val="2"/>
      </rPr>
      <t>Glej načrt opreme!!</t>
    </r>
    <r>
      <rPr>
        <sz val="10"/>
        <rFont val="Arial Narrow"/>
        <family val="2"/>
        <charset val="238"/>
      </rPr>
      <t xml:space="preserve"> Pred izdelavo potrebno izdelati vzorec lesa in delavniški načrt ter dati projektantu v potrditev! Opomba : z obodnimi stenami!</t>
    </r>
  </si>
  <si>
    <r>
      <rPr>
        <b/>
        <sz val="10"/>
        <rFont val="Arial Narrow"/>
        <family val="2"/>
      </rPr>
      <t>MI3</t>
    </r>
    <r>
      <rPr>
        <sz val="10"/>
        <rFont val="Arial Narrow"/>
        <family val="2"/>
      </rPr>
      <t xml:space="preserve"> JEDILNA MIZA, les macesen rahlo grčast, krtačen, rahlo beljeno in mat lakirano. Glej načrt opreme!! Pred izdelavo potrebno izdelati vzorec lesa in delavniški načrt ter dati projektantu v potrditev! </t>
    </r>
  </si>
  <si>
    <r>
      <rPr>
        <b/>
        <sz val="10"/>
        <rFont val="Arial Narrow"/>
        <family val="2"/>
      </rPr>
      <t>S1</t>
    </r>
    <r>
      <rPr>
        <sz val="10"/>
        <rFont val="Arial Narrow"/>
        <family val="2"/>
      </rPr>
      <t xml:space="preserve"> VISEČE HORIZONTALNO SVETILO, Okvir: les macesen rahlo grčast, krtačen, rahlo beljeno in mat lakirano. Alu led profil, 3000K. Glej načrt opreme!! Pred izdelavo potrebno izdelati vzorec lesa in delavniški načrt ter dati projektantu v potrditev! </t>
    </r>
  </si>
  <si>
    <t>V enotnih cenah zajeti izdelavo projekta betona, ki ga mora potrditi projektant gradbenih konstrukcij in poročila o preiskavi tlačne trdnosti odvzetih vzorcev - kock. V projektu betona je potrebno predvideti delovne stike v ploščah in stenah ter način tesnenja za betone, ki se izvajajo po principu bele kadi.</t>
  </si>
  <si>
    <t>IZVAJALEC V CENO ZAVZAME TUDI IZDELAVO DELAVNIŠKIH RISB, IZVEDBENIH DETAJLOV TER PID IN POV ( PRI ODGOVORNIH PROJEKTANTIH PGD) ZA VSE ZUNANJE DELE OBJEKTA ( FASADA, KLEPARSKI ZAKLJUČKI STREH, OGRAJE, HIDROIZOLACIJE, TOPLOTNE IZOLACIJE, ITD...) KOT TUDI POŽARNI IZKAZ IN IZKAZ AKUSTIKE IN NOVE GRADBENE FIZIKE ZA VSE IZVEDENE DETAJLE IN VGRAJENE MATERIALE. PRI ODGOVORNIH PROJEKTANTIH PGD JE POTREBNO NAROČITI NOVE PRERAČUNE AKUSTIKE, POŽARA TER GRADBENE FIZIKE NA IZBRANE SISTEME IN DETAJLE PRED IZVEDBO TER KONČNE IZKAZE ZA AKUSTIKO, POŽAR IN GRADBENO FIZIKO PO IZVEDBI.</t>
  </si>
  <si>
    <t>ODGOVORNI PROJEKTANT POTRDI VIZUELNI IZGLED DETAJLOV ,ZA TESNENJE STAVBE, TOPLOTNE MOSTOVE, POŽARNO VARNOST, AKUSTIKO IN PRAVILNOST IZVEDBE PA JE ODGOVOREN IZVAJALEC</t>
  </si>
  <si>
    <t>V CENO JE POTREBNO ZAJETI TUDI PREDLOG TER NAČRT IN IZVEDBO SISTEMA ČIŠČENJA FASADE.</t>
  </si>
  <si>
    <t>V CENO VKLJUČITI IZVEDBO ZAŠČITE PRED DELOVANJEM STRELE, USKLAJEN S PRAVILI STROKE TER POPOLNOMA INTEGRIRAN V FASADO - NAVZVEN IN NAVZNOTER NEVIDEN (SKRIT V KONSTRUKCIJI FASADE). STRELOVOD MORA BITI POVEZAN TAKO PO HORIZONTALAH, KOT PO VERTIKALAH. PREDLOG MORA POTRDITI ODGOVORNI PROJEKTANT ELEKTRO INSTALACIJ PGD TER ODGOVORNI ARHITEKT.</t>
  </si>
  <si>
    <t>SESTAVNI DEL POPISOV JE TUDI PGD POŽARNI ELABORAT, ELABORAT GRADBENE FIZIKE, ELABORAT ZAŠČITE PRED HRUPOM - GRADBENA AKUSTIKA IN ELABORAT ZAŠČITE PRED UDARNIM ZVOKOM - PROSTORSKA AKUSTIKA. PONUDNIK MORA BITI SEZNANJEN Z ELABORATI TER VKLJUČITI MATERIALE, DETAJLE IN IZVEDBE, KI SO SKLADNI Z ZAHTEVAMI IZ ELABORATOV. VSE PONUJENO MORA USTREZATI TEM ZAHTEVAM TUDI ČE NI NAVEDENO V POPISIH, TEHNIČNIH OPISIH ALI RISBAH.</t>
  </si>
  <si>
    <t>PODROBEN OPIS ZA FASADO  GLEJ V SKLOPU  TEHNIČNEGA POROČILA ZA STEKLENO IN POLNO FASADO</t>
  </si>
  <si>
    <t>PRI IZVEDBI FASADE in STREH JE POTREBNO UPOŠTEVATI VSE TEHNIČNE PREDPISE, KVALITETO MATERIALA, STANDARDE, PRAVILNIKE IN TEHNIČNE NORMATIVE, KI VELJAJO NA PODROČJU GRADNJE.  GLEJ  PODROBNE OPISE IN NAVEDBE V SKLOPU TEHNIČNIH POROČIL.</t>
  </si>
  <si>
    <r>
      <rPr>
        <b/>
        <sz val="11"/>
        <color indexed="8"/>
        <rFont val="Courier New"/>
        <family val="3"/>
        <charset val="238"/>
      </rPr>
      <t>OPOZORILO!</t>
    </r>
    <r>
      <rPr>
        <sz val="11"/>
        <color theme="1"/>
        <rFont val="Calibri"/>
        <family val="2"/>
        <charset val="238"/>
        <scheme val="minor"/>
      </rPr>
      <t xml:space="preserve">
IZVAJALEC MORA PRED PRIČETKOM DEL OBVEZNO PREVERITI VSE MERE NA OBJEKTU!  MOREBITNE RAZLIKE ALI ODSTOPANJA MED ARHITEKTURNIMI, DELAVNIŠKIMI , DETAJLNIMI IN PREGLEDNIMI NAČRTI JE POTREBNO PREGLEDATI IN USKLADITI Z ODGOVORNIM VODJEM PROJEKTA IN MOREBITNE PRILAGODITVE VKLJUČITI V CENO OSNOVNE PONUDBE!</t>
    </r>
  </si>
  <si>
    <r>
      <rPr>
        <b/>
        <sz val="11"/>
        <color indexed="8"/>
        <rFont val="Courier New"/>
        <family val="3"/>
        <charset val="238"/>
      </rPr>
      <t>OPOZORILO!</t>
    </r>
    <r>
      <rPr>
        <sz val="11"/>
        <color theme="1"/>
        <rFont val="Calibri"/>
        <family val="2"/>
        <charset val="238"/>
        <scheme val="minor"/>
      </rPr>
      <t xml:space="preserve"> IZVAJALEC MORA SKLADNO Z GRADBENIM ZAKONOM (GZ) TER ZAKONOM O GRADBENIH PROIZVODIH VGRAJEVATI USTREZNE GRADBENE PROIZVODE Z VNAPREJ IZDELANIMI DELAVNIŠKIMI NAČRTI, KI MORAJO BITI POTRJENI S STRANI PROJEKTANTA.! POLEG TEGA JE OBVEZNO  IZDELATI VZOREC NA GRADBIŠČU, KI GA POTRDITA ODGOVORNI VODJA PROJEKTA TER ODGOVORNI NADZORNIK Z VPISOM V DNEVNIK !  iZVAJALEC MORA ZA PRIPRAVO/KOREKCIJO/PREGLED IZRAČUNOV, RISB IN NAČRTOV VKLJUČITI DELO ODGOVORNEGA PROJEKTANTA ARHITEKTURE, ODGOVORNEGA STATIKA, PROJEKTANTA AKUSTIKE, POŽARNE VARNOSTI IN GRADBENE FIZIKE, ZA KAR V SKLOPU PRIPRAVE PONUDBE PRIDOBI CENO S STRANI PROJEKTANTOV.
</t>
    </r>
  </si>
  <si>
    <r>
      <rPr>
        <b/>
        <sz val="11"/>
        <color indexed="8"/>
        <rFont val="Courier New"/>
        <family val="3"/>
        <charset val="238"/>
      </rPr>
      <t>OPOZORILO!</t>
    </r>
    <r>
      <rPr>
        <sz val="11"/>
        <color indexed="8"/>
        <rFont val="Courier New"/>
        <family val="3"/>
        <charset val="238"/>
      </rPr>
      <t xml:space="preserve"> Izvajalec mora vse eventuelne mere projektiranih instalacij in sten na objektu prilagoditi dejanskemu stanju. Morebitne prilagoditve je potrebno vključiti v ceno osnovne ponudbe!</t>
    </r>
  </si>
  <si>
    <t>Ponudnik garantira da so toplotne, požarne ter akustične karakteristike takšne da odgovorajajo elaboratom, ki so del tega popisa, ter da tudi ponudnik garantira da ponujene sestave zagotavljejo, da ne bo prišlo do kondenzacije, toplotnih mostov in ostalih eventuelnih nezaželjenih pojavov ter da je fasada statično pravilno zdimenzionirana..</t>
  </si>
  <si>
    <t>Gradbena fizika - učinkovita raba energije (zahteve PURES):
- toplotne karakteristike morajo biti enake ali boljše, kot je zapisano v elaboratu gradbene fizike, ki je del PGD
- proizvajalec in izvajalec morata zagotoviti tak sistem fasade in tako izvedbo, da nikjer ne bo prišlo do kondenzacije vodne pare zaradi difuzijskega prehoda
- preprečeni morajo biti toplotni mostovi, oziroma zmanjšani na minimum (linijska toplotna prehodnost toplotnih mostov naj bo manjša od 0,1 W/mK).</t>
  </si>
  <si>
    <t>Sheme in detajli so sestavni del popisov. Sheme izdela projektant, izvajalec pa izdela detajle za katere mora predhodno pridobiti soglasje odgovornega projektanta, preden jih uporabi za izdelavo konstrukcij iz alu profilov. Vsa fasadna okna, vrata in zasteklene stene  so izdelane iz samonosnih   profilov s prekinjenim toplotnim mostom  Vse zasteklitve po podrobnih opisih. Okovje potrdi projektant. Tesnenje se izvede s trakovi iz fine gume (EPDM) in mora biti izvedeno brezhibno, da ne prepušča nobenih atmosferilij ali prahu  in je odporno proti atmosferskim vplivom. Špalete in zunanje odkapne police so izvedene iz alu strukturno barvane pločevine, kot so okvirji RAL po izboru.</t>
  </si>
  <si>
    <t>Pred montiranjem konstrukcij iz alu profilov mora izvajalec pregledati dele objekta, kjer bodo vgrajene in na morebitne pomanjkljivosti pisno obvestiti izvajalca gradbenih del, investitorja in nadzornega. V nasprotnem primeru za vse okvare odgovarja izvajalec konstrukcij iz alu profilov in sam nosi tudi stroške. Vse mere preveriti na mestu.</t>
  </si>
  <si>
    <t>Obvezno upoštevati tehnično smernico o zaščiti pred delovanjem strele. Tehnična smernica TSG-N-003:2013</t>
  </si>
  <si>
    <t>Izvajalec mora tip fasade in zasteklitev uskladiti z elaboratom pozara, gradbene fizike in akustike, ki veljajo kot sestavni del popisov.</t>
  </si>
  <si>
    <t>IZDELAN JE POPIS DEL za gradnjo ARSO objekta na Kredarici</t>
  </si>
  <si>
    <t>OPOMBE :</t>
  </si>
  <si>
    <t>Popis je veljaven le v kombinaciji z vsemi grafičnimi prilogami, risbami, načrti, tehničnim poročilom, sestavami , shemami in ostalimi prilogami projekta.</t>
  </si>
  <si>
    <t>V popis so vnešeni le osnovni podatki o sestavnih delih objekta. Natančnejši opisi, način in kvaliteta izdelave, barve, velikost elementov, načini pritrjevanja, načini stikovanja z ostalimi elementi projekta, morebitna požarna varnost materialov ali vgradnih elementov in podobno so razvidni iz prej naštetih sestavin projekta. Ponudba mora vsebovati ves pritrditveni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v popisu, a je kljub temu razvidno iz grafičnih prilog in ostalih prej naštetih sestavnih delov projekta.</t>
  </si>
  <si>
    <t xml:space="preserve"> V popisu so v vseh postavkah vkalkulirana popolnoma vsa pripravljalna, pomožna in zaključna dela, ki pripadajo k posamezni postavki in so potrebna za nemoteno izvajanje del. Ponudnik mora v posameznih cenah na enoto mere upoštevati vse stroške za nabavo, dobavo in montažo osnovnega, pomožnega, pritrdilnega, tesnilnega materiala za izvedbo posamezne postavke iz popisa. V projektantskem popisu in projektantskem predračunu so že upoštevani vsi stroški za premične delovne in lovilne odre za izvedbo posameznih del;</t>
  </si>
  <si>
    <t xml:space="preserve"> Ponudnik mora v posameznih cenah za enoto mere upoštevati vse potrebne zunanje in notranje vertikalne ter horizontalne transporte potrebnega materiala, delovne sile, orodja, delovnih strojev oz. naprav do mesta vgradnje;</t>
  </si>
  <si>
    <t>Ponudnik mora upoštevati tudi transportne stroške do gradbišča, ki vključujejo strošek zunanjih transportov ter vseh potrebnih manipulacij – nakladanje, razkladanje ipd. in morebitne ostale stroške (npr. carina, davki, skladiščenje ipd.). Prav tako mora ponudnik upoštevati velikost in lokacijo parcele, kjer se izvajajo dela ter posledično zaradi tega sprotni dovoz določenega materiala in opreme na delovišče.</t>
  </si>
  <si>
    <t>V času izdelave objekta morajo biti vsi vgrajeni materiali kot tudi začasno deponiran material na delovišču in skladiščih zaščiteni pred fizičnimi poškodbami, dežjem, mrazom in hudim vetrom ter ostalimi škodljivimi vremenskimi pogoji.</t>
  </si>
  <si>
    <t xml:space="preserve"> V kolikor v projektni dokumentaciji ni detajla za določeno vrsto del, je predlog detajla dolžan izdelati ponudnik - izvajalec in ga predložiti odgovornemu projektantu v potrditev. Pri oddaji ponudbe mora ponudnik upoštevati, da lahko v fazi izvedbe del pride do spremembe v posameznih postavkah tudi zaradi detajlov, ki jih v okviru projektantskega nadzora pripravi projektant.</t>
  </si>
  <si>
    <t xml:space="preserve"> Navedene splošne opombe, pripombe in kriteriji veljajo za celoten popis. </t>
  </si>
  <si>
    <t>Izvedba uradne geodetske zakoličbe objekta, zakoličba osi objekta, temeljnih gred in kasneje zidov na profilih; prenos višinskih kot za objekt na terenu; vse skupaj z zavarovanjem višin, geodetskih točk in osi objekta. Zakoličba mora biti izvedena po navodilih geodetskega načrta in v skladu s situacijo projekta. 
Upoštevati zakoličba z zapisnikom za potrebe prijave začetka del!</t>
  </si>
  <si>
    <t xml:space="preserve">Komplet organizacija, ureditev in priprava gradbišča v stanje za nemoteno delo, vzdrževanje in demontaža gradbišča, z vsemi potrebnimi / spremljajočimi deli in materiali, vključno s stroji in napravami, oskrbo z vodo, elektriko, dovoznimi in delovnimi potmi, ograjami, ukrepi za varnost in zdravje pri delu, z deponijami in začasnimi objekti. vzdrževanje v času gradnje in odstranitev po koncu gradnje, izvedba po potrjenem načrtu gradbišča </t>
  </si>
  <si>
    <t>zajeto mora biti mdr.:</t>
  </si>
  <si>
    <t>SHRANJEVANJE DOKAZOV:  
Izvajalec naredi posnetek območja ali dokaze stanja tujih lastnin oz. sosednjih objektov pred izvedbo svojih del, za kasnejše ugotavljanje nastale škode, ki bi eventuelno lahko nastala zaradi izvedbe gradbenih del. 
Izdelava protokola s fotografijami in v prisotnosti lastnika in nadzora. Zapisnik se naredi v dveh izvodih pred začetkom del in se preda naročniku.</t>
  </si>
  <si>
    <r>
      <rPr>
        <b/>
        <sz val="10"/>
        <rFont val="Arial Narrow"/>
        <family val="2"/>
      </rPr>
      <t>Elaborat varstva pri delu in varnostni načrt</t>
    </r>
    <r>
      <rPr>
        <sz val="10"/>
        <rFont val="Arial Narrow"/>
        <family val="2"/>
        <charset val="238"/>
      </rPr>
      <t>.
 komplet izdelava.</t>
    </r>
  </si>
  <si>
    <r>
      <rPr>
        <b/>
        <sz val="10"/>
        <rFont val="Arial Narrow"/>
        <family val="2"/>
      </rPr>
      <t>Elaborat / načrt organizacije gradbišča</t>
    </r>
    <r>
      <rPr>
        <sz val="10"/>
        <rFont val="Arial Narrow"/>
        <family val="2"/>
        <charset val="238"/>
      </rPr>
      <t>. 
Komplet izdelava in predložitev v potrditev</t>
    </r>
  </si>
  <si>
    <r>
      <rPr>
        <b/>
        <sz val="10"/>
        <rFont val="Arial Narrow"/>
        <family val="2"/>
      </rPr>
      <t>DOSTOP - TRANSPORTNE POTI:</t>
    </r>
    <r>
      <rPr>
        <sz val="10"/>
        <rFont val="Arial Narrow"/>
        <family val="2"/>
      </rPr>
      <t xml:space="preserve"> dostop bo delno po obstoječih poteh, ki jih je potrebno po potrebi dodatno utrditi, delno izdelati na novo, po zaključku gradnje pa vzpostaviti prvotno stanje oz. po dogovoru z naročnikom - obvezen je ogled območja pred oddajo ponudbe.</t>
    </r>
  </si>
  <si>
    <r>
      <rPr>
        <b/>
        <sz val="10"/>
        <rFont val="Arial Narrow"/>
        <family val="2"/>
      </rPr>
      <t xml:space="preserve">OGRAJA: </t>
    </r>
    <r>
      <rPr>
        <sz val="10"/>
        <rFont val="Arial Narrow"/>
        <family val="2"/>
      </rPr>
      <t>gradbiščna ograja iz kovinskih panelov višine 2,00 m z podkonstrukcijo, vrata za osebni dostopa s ključavnico, vrata velikosti do 6,00 m2 s ključavnico - dobava, postavitev, vzdrževanje, demontaža in odvoz</t>
    </r>
  </si>
  <si>
    <r>
      <rPr>
        <b/>
        <sz val="10"/>
        <rFont val="Arial Narrow"/>
        <family val="2"/>
      </rPr>
      <t>ZAČASNI OBJEKTI:</t>
    </r>
    <r>
      <rPr>
        <sz val="10"/>
        <rFont val="Arial Narrow"/>
        <family val="2"/>
      </rPr>
      <t xml:space="preserve"> kot gradbiščni / skladiščni kontejnerji, barake za pisarne in garderobe, lope, nadstrešnice ipd. Priprava postora za postavitev, izgradnja  in vzpostavitev prvotnega stanja okolice po zaključenih delih.</t>
    </r>
  </si>
  <si>
    <r>
      <rPr>
        <b/>
        <sz val="10"/>
        <rFont val="Arial Narrow"/>
        <family val="2"/>
      </rPr>
      <t xml:space="preserve">DEPONIJE: </t>
    </r>
    <r>
      <rPr>
        <sz val="10"/>
        <rFont val="Arial Narrow"/>
        <family val="2"/>
      </rPr>
      <t xml:space="preserve">
Priprava postora za postavitev deponij, izgradnja gradbiščnih deponij in vzpostavitev prvotnega stanja po zaključenih delih.</t>
    </r>
  </si>
  <si>
    <r>
      <rPr>
        <b/>
        <sz val="10"/>
        <rFont val="Arial Narrow"/>
        <family val="2"/>
      </rPr>
      <t xml:space="preserve">VARNOSTNI UKREPI: </t>
    </r>
    <r>
      <rPr>
        <sz val="10"/>
        <rFont val="Arial Narrow"/>
        <family val="2"/>
      </rPr>
      <t xml:space="preserve">
Zavarovanje vseh nevarnih mest v različnih fazah gradnje
Pokritje prebojev, zavarovanje gradbišča in drugi podobni ukrepi; vzdrževanja, prestavljanja, zapiranje prebojev v steni, stropu in tleh ter odprtin v stropu in tleh: Pohodni, nepremični začasni pokrovi/pokrivala npr:. za jaške, strešne odprtine, preboje, jame, poglobitve,… - izvedba in uporaba. 
varovalne mreže  za preprečitev padca z višine na vseh linijah, predvidenih v varnostnem načrtu oz. po navodilih varnostnega inženirja
Namestitev pripomočkov za nudenje prve pomoči  za delavce na gradbišču
Izvedba meritev emisij hrupa, prahu in delovnih pogojev zaposlenih
Pregledi, preizkusi delovnih strojev, opreme in izvedba elektro meritev ter pridobitev listin o ustreznosti za varno delo
Varovanje delavcev na gradbišču z opozorilnimi lučmi v temi preko električnega omrežja ali na baterije, delovanje po izbiri izvajalca, v skladu z veljavnimi predpisi (npr. za zaščito ogrodij in konstrukcij, izstopajočih (štrlečih) delov).
Zagotovitev skupnega varovalnega ukrepa za zagotavljanje zaščite pred padci z višin
Varnostna ograja na predelih, kjer je možnost padca v globino (tudi pod kotom), razen v povezavi z odrom, z prečko spodaj na sredini in zgoraj, pri stopnicah brez spodnje prečke - izvedba, uporaba, demontaža.
Jekleno sidro/klin za varovanje delavcev, vroče cinkano, vključno z izkazom oz. dokazilom nosilnosti po normativih; sidranje klina v betonsko površino, ne glede ali v steno ali strop; varnostna žica</t>
    </r>
  </si>
  <si>
    <r>
      <rPr>
        <b/>
        <sz val="10"/>
        <rFont val="Arial Narrow"/>
        <family val="2"/>
      </rPr>
      <t>OPREMA, STROŠKI:</t>
    </r>
    <r>
      <rPr>
        <sz val="10"/>
        <rFont val="Arial Narrow"/>
        <family val="2"/>
      </rPr>
      <t xml:space="preserve"> (Izvedba in storitev obsegajo postavitev v brezhibno in uporabno stanje, vključno z dostavo, postavitvijo in montažo, kot tudi razgradnjo, demontažo in odnos z gradbišča ter vse stroške delovana v času gradnje, v aktivnem in mirujočem stanju.)
Dobava, postavitev, odstranitev in najemnina ročnih gasilnih aparatov in opreme
Dobava, postavitev, odstranitev in najemnina sanitarij (sanitarnih kabin) - ustrezno število kemo stranišč brez priključkov za vodo in odpadno vodo, zagotavljanje v času gradnje, vključno z dnevnim čiščenjem in z potrošnim materialom (npr. toaletni papir, brisače).
Komplet stroški vzdrževanja gradbišča za čas gradnje vključno s stroški izvajanja del za zagotavljajnje zdravja in varstva pri delu, vključno s stroški za vodenje gradbišča - za izvedbo in funkcionalnost gradbišča poskrbi glavni vodja gradbišča oz. vodja del za posamezne faze del na gradbišču
</t>
    </r>
  </si>
  <si>
    <r>
      <rPr>
        <b/>
        <sz val="10"/>
        <rFont val="Arial Narrow"/>
        <family val="2"/>
      </rPr>
      <t xml:space="preserve">INSTALACIJSKI PRIKLJUČKI: </t>
    </r>
    <r>
      <rPr>
        <sz val="10"/>
        <rFont val="Arial Narrow"/>
        <family val="2"/>
      </rPr>
      <t xml:space="preserve">
- gradbiščni vodovodni priključek s števcem in gradbiščna vodovodna napeljava, Stroški za porabo vode na gradbišču. Začasna oskrba z vodo ali možnost priključka, vključno z priključnimi cevmi do obstoječega omrežja na gradbišču z vodomerom. Vodovodne cevi odporne na mraz. Vložitev zahtevka in pregled takse so vključi v enotno ceno. Vodni priključek fi 25 oz. po potrebi gradbišča, izvedba, delovanje/uporaba
- gradbiščni telefonski priključek in aparati, 
- gradbiščna elektro omarica s priključno varovalko 40A in števcem in začasni kabelski razvod po gradbišču, Stroški za porabo elektrike na gradbišču, vključno z dobavo, postavitvijo in demontažo elektro omaric na ključ z razdelilcem za različne izvajalce z števci in varvalkami, vključno z postavitvijo in priključkom na mrežo</t>
    </r>
  </si>
  <si>
    <r>
      <rPr>
        <b/>
        <sz val="10"/>
        <rFont val="Arial Narrow"/>
        <family val="2"/>
      </rPr>
      <t>ŽERJAVI / DVIGALA:</t>
    </r>
    <r>
      <rPr>
        <sz val="10"/>
        <rFont val="Arial Narrow"/>
        <family val="2"/>
        <charset val="238"/>
      </rPr>
      <t xml:space="preserve"> ustrezno število gradbenih žerjavov ali drugačnih dvigal, potrebnih za čas gradnje. Vsi stroški: priprava prostora, najem, postavitev, stroški delovanje, odstranitev itd. Glede na ureditev gradbišča, ki jo določi izvajalec.</t>
    </r>
  </si>
  <si>
    <r>
      <rPr>
        <b/>
        <sz val="10"/>
        <rFont val="Arial Narrow"/>
        <family val="2"/>
      </rPr>
      <t>OSVETLITEV:</t>
    </r>
    <r>
      <rPr>
        <sz val="10"/>
        <rFont val="Arial Narrow"/>
        <family val="2"/>
        <charset val="238"/>
      </rPr>
      <t xml:space="preserve"> (dobava, postavitev, uporaba, demontaža)
Zunanja osvetlitev poti gradbišča (npr.: poti, ceste, skladiščnih površin). Osvetljenost vseh luči najmanj 7 Lux, vse luči, stikala in kabli so vključeni v enotno ceno. Instalacijski material je last izvajalca. 
Notranja osvetlitev poti v stavbah (nap. hodniki, prehodi, stopnišča, kleti,...). Osvetljenost vseh luči najmanj 15 Lux, vse luči, stikala in kabli so vključeni v enotno ceno. Instalacijski material je last izvajalca.</t>
    </r>
  </si>
  <si>
    <t>VAROVANJE GRADBIŠČA</t>
  </si>
  <si>
    <r>
      <rPr>
        <b/>
        <sz val="10"/>
        <rFont val="Arial Narrow"/>
        <family val="2"/>
      </rPr>
      <t>ZAVAROVANJE GRADBIŠČA:</t>
    </r>
    <r>
      <rPr>
        <sz val="10"/>
        <rFont val="Arial Narrow"/>
        <family val="2"/>
      </rPr>
      <t xml:space="preserve"> sklenjeno zavarovanje za  škodo, ki bi utegnila nastati investitorjem in tretjim osebam v zvezi z opravljanjem njihove dejavnosti</t>
    </r>
  </si>
  <si>
    <r>
      <rPr>
        <b/>
        <sz val="10"/>
        <rFont val="Arial Narrow"/>
        <family val="2"/>
      </rPr>
      <t>RAVNANJE Z GRADBENIMI ODPADKI:</t>
    </r>
    <r>
      <rPr>
        <sz val="10"/>
        <rFont val="Arial Narrow"/>
        <family val="2"/>
      </rPr>
      <t xml:space="preserve"> ravnanje z gradbenimi odpadki in zemeljskimi izkopi v skladu z Uredbo o ravnanju z odpadki, ki nastanejo pri gradbenih delih - izvajalec je dolžan investitorju pred pričetkom del posredovati podatke o prevzemniku odpadkov ter sprotno  posredovati evidenčne liste, voditi evidenco  o vrstah in količinah gradbenih odpadkov  ter izdelati Poročilo o  gospodarjenju z gradbenimi odpadki za potrebe  pridobitve uporabnega dovoljenja. </t>
    </r>
  </si>
  <si>
    <r>
      <rPr>
        <b/>
        <sz val="10"/>
        <rFont val="Arial Narrow"/>
        <family val="2"/>
      </rPr>
      <t xml:space="preserve">ČIŠČENJE: </t>
    </r>
    <r>
      <rPr>
        <sz val="10"/>
        <rFont val="Arial Narrow"/>
        <family val="2"/>
        <charset val="238"/>
      </rPr>
      <t xml:space="preserve">
Čiščenje gradbišča, demontaža in odnos vseh pripomočkov, odpadkov in ostankov. 
Čiščenje ceste zaradi nanosa blata na cesto</t>
    </r>
  </si>
  <si>
    <r>
      <rPr>
        <b/>
        <sz val="10"/>
        <rFont val="Arial Narrow"/>
        <family val="2"/>
      </rPr>
      <t>GRADBIŠČNA OGRAJA</t>
    </r>
    <r>
      <rPr>
        <sz val="10"/>
        <rFont val="Arial Narrow"/>
        <family val="2"/>
      </rPr>
      <t xml:space="preserve"> iz kovinskih panelov višine 2,00 m z podkonstrukcijo, vrata za osebni dostopa s ključavnico, vrata velikosti do 6,00 m2 s ključavnico - dobava, postavitev, vzdrževanje, demontaža in odvoz. kompletno z izdelavo potrebnega temelja, vključno z amortizacijo. Natančna izvedba po dogovoru z naročnikom.</t>
    </r>
  </si>
  <si>
    <t>Izdelava, postavitev in demontaža gradbenih profilov (vogali objekta in osi) in prenos višin objekta na profile z uporabo merilnega instrumenta</t>
  </si>
  <si>
    <t xml:space="preserve">Izdelava, dobava in postavitev gradbiščne table, skladno z Gradbenim zakonom.
- gradbišča  tabla z nosilno jekleno podkonstrukcijo, osvetlitvijo in oznakami, dobava in montaža z vso potrebno jekleno podkonstrukcijo: izvajalec postavi tablo, podlogo posreduje naročnik).  Po prevzemu in končanju del na gradbišču, se tabla skupaj z vsemi elementi demontira in odnese na odpad v kolikor ni več potrebna. prosto stoječa gradbena tabla, montirana na prostostoječo konstrukcijo, ki sestoji iz konstrukcije iz jeklenih stebrov, prečk in opaža, do višine 5 m nad terenom. </t>
  </si>
  <si>
    <t>Pred izvedbo zasipa se je obvezno posvetovati s statikom ali nadzorom zaradi večplastne, mešane sestave zasipa in morebitne souporabe izkopanega materiala.</t>
  </si>
  <si>
    <t>Vsa utrjevanja dna izkopa, tampona, nasutij in zasipov je potrebno izvajati do predpisane zbitosti v skladu z načrtom gradbenih konstrukcij in geotehničnim poročilom ali po navodilih projektanta. V ceno je vkalkulirati izdelavo poročila o opravljenih meritvah utrjene tamponske temeljne blazine, v kolikor je to potrebno.</t>
  </si>
  <si>
    <t>Količine za zemeljska dela so preračunane na osnovi načrta arhitekture!</t>
  </si>
  <si>
    <t>Izkop se obračunava na podlagi profilov posnetih, pred pričetkom del in po končanem delu.</t>
  </si>
  <si>
    <t>Pri izvedbi tamponske podlage za temeljenje je potrebno upoštevati navodila iz geološko geomehanskega poročila.</t>
  </si>
  <si>
    <t>Na obravnavanem območju je teren v naklonu. Sestava tal na obravnavanem območju je kamnišče(Litosol). Podroben opis sestave tal in geomehanske karakteristike so opisane v geotehničnem poročilu.</t>
  </si>
  <si>
    <t>Obračun izkopov in prevozov zemlje se vrši v m³, merjeno na osnovi profilov posnetih pred izvršenim izkopom in po njem.</t>
  </si>
  <si>
    <t>Dela izvajati ob prisotnosti odgovornega geologa in odgovornega nadzornika.</t>
  </si>
  <si>
    <t xml:space="preserve">Geomehanik mora pred pričetkom vgrajevanja tamponskega nasutja preveriti geološko-geotehnične razmere. </t>
  </si>
  <si>
    <t>Izkopi naj se izvajajo v suhem vremenu!</t>
  </si>
  <si>
    <t>Standardi za zemeljska dela vsebujejo poleg izdelave samo po opisu v posameznem standardu še:</t>
  </si>
  <si>
    <t xml:space="preserve"> - čiščenje izkopov neposredno pred betoniranjem</t>
  </si>
  <si>
    <t xml:space="preserve"> - dela in ukrepe po določilih veljavnih predpisov varstva pri delu</t>
  </si>
  <si>
    <r>
      <t>Planiranje dna gradbene jame v točnosti +-2 cm (dno izkopa za temelje,</t>
    </r>
    <r>
      <rPr>
        <b/>
        <sz val="10"/>
        <rFont val="Arial Narrow"/>
        <family val="2"/>
      </rPr>
      <t xml:space="preserve"> kanalizacijo, drenažo)</t>
    </r>
    <r>
      <rPr>
        <sz val="10"/>
        <rFont val="Arial Narrow"/>
        <family val="2"/>
        <charset val="238"/>
      </rPr>
      <t xml:space="preserve"> z valjanjem in utrjevanjem planuma izkopa na predpisano zbitost (600 Mpa).Predvideti je treba morebitne ukrepe za
zagotovitev primerne zrnavostne sestave za vgradnjo..Uporabi se primeren izkopni material, vgradnja s sprotnim utrjevanjem in planiranjem po plasteh deb. do 30 cm do predpisane zbitosti</t>
    </r>
  </si>
  <si>
    <t>Zasip za temelji iz primernega izkopnega materiala s sprotnim utrjevanjem in planiranjem po plasteh do predpisane zbitosti. Vključno z nalaganjem in prevozom iz gradbiščne deponije.</t>
  </si>
  <si>
    <t>Zasip za temeljnimi nastavki (gredami) iz primernega izkopnega materiala s sprotnim utrjevanjem in planiranjem po plasteh do predpisane zbitosti.  Vključno z nalaganjem in prevozom iz gradbiščne deponije.</t>
  </si>
  <si>
    <t>Izdelava nasipa ob objektu z uporabo ojačitve brežin (armirana zemljina). Uporabi se primeren izkopni material, vgradnja s sprotnim utrjevanjem in planiranjem po plasteh deb. do 30 cm do predpisane zbitosti. V ceno zajeti tudi oblikovanje brežin (škarpiranje).</t>
  </si>
  <si>
    <t>Široki strojni in ročni izkop gradbene jame v terenu  V kategorije ( trda kamnina - izjemno zahteven izkop) v normalnih pogojih dela (95% strojno, 5% ročno) v ceni potrebno upoštevati uporabo neeksplozivnih razsteznih sredstev za rušenje z vsemi preddeli (vrtanje)</t>
  </si>
  <si>
    <t>Recepturo in vgrajevanje betona obdela tehnolog za betone v sodelovanju s tehnologom za izvedbo tesnitev. Opomba: Izvedba vodotesnih gibljivih cevnih prebojev skozi talno ploščo: Obodi odprtin (vbetonirane cevi s sredinsko tesnilno manšeto) naj bodo izvedeni po načrtu instalacij. Preboji morajo biti nameščeni pravokotno na ploščo. Po montaži instalacijskih vodov izvedemo zatesnitev med obodom preboja in instalacijskim vodom z dvema nabrekljivima trakovoma in s tesnilno manšeto na plošči .</t>
  </si>
  <si>
    <t xml:space="preserve"> Pred začetkom betonskih del morata biti opaž in armatura popolnoma pripravljena. Odprtine za instalacijske vode morajo biti nameščene na točno predvidenih lokacijah, nameščena morajo biti vsa sidra, podometna inštalacija in ostali podometni elementi. </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</si>
  <si>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upoštevati tudi sledeče:</t>
  </si>
  <si>
    <t xml:space="preserve">1. 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</si>
  <si>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</si>
  <si>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t>
  </si>
  <si>
    <t xml:space="preserve">4.  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razopaževanju ostane neometana.  </t>
  </si>
  <si>
    <t>5. V vseh postavkah tesarskih del je v ceni za enoto mere opažev obvezno zajeti potrebno opaževanje, razopaževanje, čiščenje in mazanje opažev ter zlaganje na primernih deponijah skupaj z vsemi transporti in pomožnimi deli.</t>
  </si>
  <si>
    <t>Uporabiti vodotesne stenske opažne distančnike. Preboji skozi betonsko kontrukcijo se tesnijo z mehanskimi tesnilnimi elementi kot sistem je “Hauff-Technik</t>
  </si>
  <si>
    <t>Razna manjša ureditvena režijska dela po predhodni odobritvi nadzornega organa</t>
  </si>
  <si>
    <t>PK delavec ur/h</t>
  </si>
  <si>
    <t>KV zidar ur/h</t>
  </si>
  <si>
    <t>VKV zidar ur/h</t>
  </si>
  <si>
    <t>KV klepar ur/h</t>
  </si>
  <si>
    <t>VKV klepar ur/h</t>
  </si>
  <si>
    <t>KV kjucavnicar ur/h</t>
  </si>
  <si>
    <t>VKV kljucavnicar ur/h</t>
  </si>
  <si>
    <r>
      <rPr>
        <b/>
        <sz val="12"/>
        <rFont val="Arial Narrow"/>
        <family val="2"/>
      </rPr>
      <t>Nepredvidena dela</t>
    </r>
    <r>
      <rPr>
        <sz val="12"/>
        <rFont val="Arial Narrow"/>
        <family val="2"/>
      </rPr>
      <t xml:space="preserve">
Nepredvidena dela v vrednosti 5% vseh del. Obračunajo se samo na osnovi dejansko izvedenih del, ki se pojavijo sproti v času del in niso predmet poslovne pogodbe gradnjo objekta. Izvedejo se na podlagi naročila investitorja in podpisa nadzornika.   </t>
    </r>
  </si>
  <si>
    <t>Opomba: V cenah je potrebno upoštevati vse nastanitvene stroške delavcev,stroske prenocisc, hrane, itd</t>
  </si>
  <si>
    <t>Izdelava dobava troslojnega inox dimnika z vsemi pritrdilnimi sredstvi, elementi in  zaklujcki, V ceno potrebno vkljuciti dobavo pozarne obloge kot.npr. Promat. V ceno potrbno vkljuciti vse pločevinaste zaklučke na strehi, kapo,itd. Glej ŠPV in načrte arhitekture- Kot npr. Sigmanova</t>
  </si>
  <si>
    <t xml:space="preserve">Opomba: V cenah je potrebno upoštevati vse nastanitvene stroške delavcev,stroske prenocisc, hrane, itd . </t>
  </si>
  <si>
    <r>
      <t xml:space="preserve">Dobava in vgrajevanje  armiranega betona C25/30, prereza 0,12-0,20 m3/m2,m1 (talna plošča),z dodatkom za vodotesnost PENETRON ADMIX - doziranje skladno z navodili proizvajalc;- 0,8-1,0% na maso cementa v betonu (bela kad)., Glej projekt konstrukcij! (tla K-1 in K-2). </t>
    </r>
    <r>
      <rPr>
        <b/>
        <sz val="10"/>
        <rFont val="Arial Narrow"/>
        <family val="2"/>
      </rPr>
      <t>Glej projekt konstrukcij!</t>
    </r>
  </si>
  <si>
    <r>
      <t>Dobava in vgrajevanje armiranega betona C25/30, prereza 0,12-0,20 m3/m2,m1 , z dodatkom za vodotesnost PENETRON ADMIX - doziranje skladno z navodili proizvajalc;- 0,8-1,0% na maso cementa v betonu (bela kad)., Glej projekt konstrukcij!.</t>
    </r>
    <r>
      <rPr>
        <b/>
        <sz val="10"/>
        <rFont val="Arial Narrow"/>
        <family val="2"/>
      </rPr>
      <t>Glej projekt konstrukcij!</t>
    </r>
  </si>
  <si>
    <r>
      <t>Dobava in vgrajevanje armiranega betona C25/30, prereza 0,08-0,12 m3/m2,m1, z dodatkom za vodotesnost PENETRON ADMIX - doziranje skladno z navodili proizvajalc;- 0,8-1,0% na maso cementa v betonu (bela kad).</t>
    </r>
    <r>
      <rPr>
        <b/>
        <sz val="10"/>
        <rFont val="Arial Narrow"/>
        <family val="2"/>
      </rPr>
      <t xml:space="preserve">Glej projekt konstrukcij! </t>
    </r>
  </si>
  <si>
    <t>Nosilna jeklena konstrukcija</t>
  </si>
  <si>
    <t>Dobava izdelava in montaža jeklenega ostrešja. Streha objekta je strma dvokapnica. V ceni je zajeti vse za gotovo postavljeno jekleno konstrukcijo. Vse dimenzije jekla po projektu statike. Kvaliteta jekla S235JO, vse vročecinkano in barvano v strukturno barvo po RAL-u po izboru arhitekta. Jeklena konstrukcija je sestavljena iz IPE,HE,U,RO profilov. Glej načrtegradbenih konstrukcij!Izdelava in montaža nosilne jeklene konstrukcije mora biti v skladu z SIST EN 1090-2:2008. Izvedbeni razred EXC 2!  Ocenjena površina za barvanje cca. 195 m2.</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</si>
</sst>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 #,##0.00\ &quot;€&quot;_-;\-* #,##0.00\ &quot;€&quot;_-;_-* &quot;-&quot;??\ &quot;€&quot;_-;_-@_-"/>
    <numFmt numFmtId="43" formatCode="_-* #,##0.00\ _€_-;\-* #,##0.00\ _€_-;_-* &quot;-&quot;??\ _€_-;_-@_-"/>
    <numFmt numFmtId="164" formatCode="_-* #,##0.00\ _S_I_T_-;\-* #,##0.00\ _S_I_T_-;_-* \-??\ _S_I_T_-;_-@_-"/>
    <numFmt numFmtId="165" formatCode="[$-424]General"/>
    <numFmt numFmtId="166" formatCode="#,##0.00\ [$€-1]"/>
    <numFmt numFmtId="167" formatCode="&quot;SIT&quot;#,##0_);\(&quot;SIT&quot;#,##0\)"/>
    <numFmt numFmtId="168" formatCode="mmmm\ d\,\ yyyy"/>
    <numFmt numFmtId="169" formatCode="_-* #,##0.00\ [$€-1]_-;\-* #,##0.00\ [$€-1]_-;_-* \-??\ [$€-1]_-"/>
    <numFmt numFmtId="170" formatCode="_-&quot;€&quot;\ * #,##0.00_-;\-&quot;€&quot;\ * #,##0.00_-;_-&quot;€&quot;\ * &quot;-&quot;??_-;_-@_-"/>
    <numFmt numFmtId="171" formatCode="_-* #,##0.00\ &quot;SIT&quot;_-;\-* #,##0.00\ &quot;SIT&quot;_-;_-* &quot;-&quot;??\ &quot;SIT&quot;_-;_-@_-"/>
    <numFmt numFmtId="172" formatCode="_-* #,##0.00\ _S_I_T_-;\-* #,##0.00\ _S_I_T_-;_-* &quot;-&quot;??\ _S_I_T_-;_-@_-"/>
    <numFmt numFmtId="173" formatCode="_-* #,##0.00\ [$€-1]_-;\-* #,##0.00\ [$€-1]_-;_-* &quot;-&quot;??\ [$€-1]_-"/>
  </numFmts>
  <fonts count="83">
    <font>
      <sz val="11"/>
      <color theme="1"/>
      <name val="Calibri"/>
      <family val="2"/>
      <charset val="238"/>
      <scheme val="minor"/>
    </font>
    <font>
      <sz val="11"/>
      <color theme="1"/>
      <name val="Arial"/>
      <family val="2"/>
      <charset val="238"/>
    </font>
    <font>
      <sz val="10"/>
      <name val="Arial"/>
      <family val="2"/>
      <charset val="238"/>
    </font>
    <font>
      <sz val="10"/>
      <name val="Arial CE"/>
      <family val="2"/>
      <charset val="238"/>
    </font>
    <font>
      <sz val="11"/>
      <name val="Arial"/>
      <family val="2"/>
      <charset val="238"/>
    </font>
    <font>
      <sz val="11"/>
      <color theme="1"/>
      <name val="Calibri"/>
      <family val="2"/>
      <charset val="238"/>
      <scheme val="minor"/>
    </font>
    <font>
      <sz val="11"/>
      <color theme="1"/>
      <name val="Arial Narrow"/>
      <family val="2"/>
      <charset val="238"/>
    </font>
    <font>
      <sz val="9"/>
      <name val="Courier New CE"/>
      <family val="3"/>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8"/>
      <name val="Calibri"/>
      <family val="2"/>
      <charset val="238"/>
    </font>
    <font>
      <sz val="11"/>
      <color indexed="8"/>
      <name val="Arial"/>
      <family val="2"/>
      <charset val="238"/>
    </font>
    <font>
      <sz val="11"/>
      <color indexed="8"/>
      <name val="Arial"/>
      <family val="2"/>
    </font>
    <font>
      <sz val="10"/>
      <name val="Arial CE"/>
    </font>
    <font>
      <sz val="10"/>
      <name val="Arial"/>
      <family val="2"/>
    </font>
    <font>
      <sz val="10"/>
      <name val="Arial CE"/>
      <charset val="238"/>
    </font>
    <font>
      <sz val="10"/>
      <name val="Helv"/>
      <family val="2"/>
      <charset val="204"/>
    </font>
    <font>
      <sz val="11"/>
      <color indexed="8"/>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sz val="11"/>
      <color indexed="10"/>
      <name val="Calibri"/>
      <family val="2"/>
      <charset val="238"/>
    </font>
    <font>
      <sz val="10"/>
      <name val="Times New Roman CE"/>
      <family val="1"/>
      <charset val="238"/>
    </font>
    <font>
      <sz val="10"/>
      <color rgb="FF000000"/>
      <name val="Arial"/>
      <family val="2"/>
      <charset val="238"/>
    </font>
    <font>
      <sz val="11"/>
      <name val="Times New Roman"/>
      <family val="1"/>
      <charset val="238"/>
    </font>
    <font>
      <b/>
      <sz val="11"/>
      <color indexed="60"/>
      <name val="Calibri"/>
      <family val="2"/>
      <charset val="238"/>
    </font>
    <font>
      <sz val="10"/>
      <name val="Mang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sz val="11"/>
      <color indexed="59"/>
      <name val="Calibri"/>
      <family val="2"/>
      <charset val="238"/>
    </font>
    <font>
      <b/>
      <sz val="18"/>
      <color indexed="48"/>
      <name val="Cambria"/>
      <family val="2"/>
      <charset val="238"/>
    </font>
    <font>
      <sz val="10"/>
      <name val="Helv"/>
      <charset val="204"/>
    </font>
    <font>
      <i/>
      <sz val="8"/>
      <name val="Switzerland"/>
      <charset val="238"/>
    </font>
    <font>
      <u/>
      <sz val="10"/>
      <color indexed="12"/>
      <name val="Arial CE"/>
      <charset val="238"/>
    </font>
    <font>
      <sz val="11"/>
      <name val="Arial Narrow"/>
      <family val="2"/>
    </font>
    <font>
      <sz val="10"/>
      <name val="Arial Narrow"/>
      <family val="2"/>
      <charset val="238"/>
    </font>
    <font>
      <sz val="10"/>
      <color theme="1"/>
      <name val="Arial Narrow"/>
      <family val="2"/>
      <charset val="238"/>
    </font>
    <font>
      <b/>
      <sz val="10"/>
      <name val="Arial Narrow"/>
      <family val="2"/>
      <charset val="238"/>
    </font>
    <font>
      <b/>
      <i/>
      <sz val="10"/>
      <name val="Arial Narrow"/>
      <family val="2"/>
      <charset val="238"/>
    </font>
    <font>
      <b/>
      <sz val="10"/>
      <color indexed="18"/>
      <name val="Arial Narrow"/>
      <family val="2"/>
      <charset val="238"/>
    </font>
    <font>
      <b/>
      <sz val="11"/>
      <color indexed="18"/>
      <name val="Arial Narrow"/>
      <family val="2"/>
      <charset val="238"/>
    </font>
    <font>
      <i/>
      <sz val="10"/>
      <name val="Arial Narrow"/>
      <family val="2"/>
      <charset val="238"/>
    </font>
    <font>
      <i/>
      <sz val="10"/>
      <color indexed="18"/>
      <name val="Arial Narrow"/>
      <family val="2"/>
      <charset val="238"/>
    </font>
    <font>
      <sz val="10"/>
      <color indexed="18"/>
      <name val="Arial Narrow"/>
      <family val="2"/>
      <charset val="238"/>
    </font>
    <font>
      <sz val="8"/>
      <name val="Calibri"/>
      <family val="2"/>
      <charset val="238"/>
      <scheme val="minor"/>
    </font>
    <font>
      <b/>
      <sz val="12"/>
      <name val="Arial Narrow"/>
      <family val="2"/>
      <charset val="238"/>
    </font>
    <font>
      <b/>
      <sz val="14"/>
      <name val="Arial Narrow"/>
      <family val="2"/>
      <charset val="238"/>
    </font>
    <font>
      <sz val="12"/>
      <name val="Arial Narrow"/>
      <family val="2"/>
      <charset val="238"/>
    </font>
    <font>
      <b/>
      <sz val="12"/>
      <color indexed="18"/>
      <name val="Arial Narrow"/>
      <family val="2"/>
      <charset val="238"/>
    </font>
    <font>
      <b/>
      <sz val="14"/>
      <color rgb="FF0070C0"/>
      <name val="Arial Narrow"/>
      <family val="2"/>
      <charset val="238"/>
    </font>
    <font>
      <sz val="12"/>
      <color theme="1"/>
      <name val="Arial Narrow"/>
      <family val="2"/>
      <charset val="238"/>
    </font>
    <font>
      <b/>
      <sz val="10"/>
      <name val="Arial Narrow"/>
      <family val="2"/>
    </font>
    <font>
      <sz val="10"/>
      <name val="Arial Narrow"/>
      <family val="2"/>
    </font>
    <font>
      <u/>
      <sz val="10"/>
      <name val="Arial Narrow"/>
      <family val="2"/>
      <charset val="238"/>
    </font>
    <font>
      <sz val="10"/>
      <color rgb="FFFF0000"/>
      <name val="Arial Narrow"/>
      <family val="2"/>
      <charset val="238"/>
    </font>
    <font>
      <b/>
      <sz val="10"/>
      <color rgb="FFFF0000"/>
      <name val="Arial Narrow"/>
      <family val="2"/>
      <charset val="238"/>
    </font>
    <font>
      <b/>
      <sz val="10"/>
      <color rgb="FF0070C0"/>
      <name val="Arial Narrow"/>
      <family val="2"/>
      <charset val="238"/>
    </font>
    <font>
      <sz val="10"/>
      <color rgb="FF0070C0"/>
      <name val="Arial Narrow"/>
      <family val="2"/>
      <charset val="238"/>
    </font>
    <font>
      <sz val="10"/>
      <color theme="1"/>
      <name val="Arial Narrow"/>
      <family val="2"/>
    </font>
    <font>
      <b/>
      <sz val="10"/>
      <color theme="1"/>
      <name val="Arial Narrow"/>
      <family val="2"/>
    </font>
    <font>
      <sz val="11"/>
      <name val="Calibri"/>
      <family val="2"/>
    </font>
    <font>
      <b/>
      <sz val="11"/>
      <name val="Courier New"/>
      <family val="3"/>
      <charset val="238"/>
    </font>
    <font>
      <b/>
      <sz val="11"/>
      <color theme="1"/>
      <name val="Courier New"/>
      <family val="3"/>
      <charset val="238"/>
    </font>
    <font>
      <sz val="11"/>
      <color theme="1"/>
      <name val="Courier New"/>
      <family val="3"/>
      <charset val="238"/>
    </font>
    <font>
      <b/>
      <sz val="11"/>
      <color indexed="8"/>
      <name val="Courier New"/>
      <family val="3"/>
      <charset val="238"/>
    </font>
    <font>
      <sz val="11"/>
      <color indexed="8"/>
      <name val="Courier New"/>
      <family val="3"/>
      <charset val="238"/>
    </font>
    <font>
      <sz val="11"/>
      <color theme="1"/>
      <name val="Calibri"/>
      <family val="2"/>
      <scheme val="minor"/>
    </font>
    <font>
      <sz val="12"/>
      <name val="Arial Narrow"/>
      <family val="2"/>
    </font>
    <font>
      <b/>
      <sz val="12"/>
      <name val="Arial Narrow"/>
      <family val="2"/>
    </font>
    <font>
      <sz val="10"/>
      <color rgb="FF00B050"/>
      <name val="Arial Narrow"/>
      <family val="2"/>
      <charset val="238"/>
    </font>
    <font>
      <b/>
      <sz val="12"/>
      <color rgb="FFFF0000"/>
      <name val="Arial Narrow"/>
      <family val="2"/>
      <charset val="238"/>
    </font>
    <font>
      <b/>
      <sz val="10"/>
      <color rgb="FF00B050"/>
      <name val="Arial Narrow"/>
      <family val="2"/>
      <charset val="238"/>
    </font>
    <font>
      <sz val="17"/>
      <color rgb="FF1F1F1F"/>
      <name val="Arial"/>
      <family val="2"/>
    </font>
  </fonts>
  <fills count="66">
    <fill>
      <patternFill patternType="none"/>
    </fill>
    <fill>
      <patternFill patternType="gray125"/>
    </fill>
    <fill>
      <patternFill patternType="solid">
        <fgColor indexed="45"/>
        <bgColor indexed="29"/>
      </patternFill>
    </fill>
    <fill>
      <patternFill patternType="solid">
        <fgColor indexed="47"/>
        <bgColor indexed="13"/>
      </patternFill>
    </fill>
    <fill>
      <patternFill patternType="solid">
        <fgColor indexed="20"/>
        <bgColor indexed="36"/>
      </patternFill>
    </fill>
    <fill>
      <patternFill patternType="solid">
        <fgColor indexed="49"/>
        <bgColor indexed="40"/>
      </patternFill>
    </fill>
    <fill>
      <patternFill patternType="solid">
        <fgColor indexed="62"/>
        <bgColor indexed="56"/>
      </patternFill>
    </fill>
    <fill>
      <patternFill patternType="solid">
        <fgColor indexed="10"/>
        <bgColor indexed="25"/>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22"/>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52"/>
        <bgColor indexed="51"/>
      </patternFill>
    </fill>
    <fill>
      <patternFill patternType="solid">
        <fgColor indexed="10"/>
        <bgColor indexed="60"/>
      </patternFill>
    </fill>
    <fill>
      <patternFill patternType="solid">
        <fgColor indexed="31"/>
        <bgColor indexed="44"/>
      </patternFill>
    </fill>
    <fill>
      <patternFill patternType="solid">
        <fgColor indexed="45"/>
        <bgColor indexed="46"/>
      </patternFill>
    </fill>
    <fill>
      <patternFill patternType="solid">
        <fgColor indexed="46"/>
        <bgColor indexed="45"/>
      </patternFill>
    </fill>
    <fill>
      <patternFill patternType="solid">
        <fgColor indexed="41"/>
        <bgColor indexed="44"/>
      </patternFill>
    </fill>
    <fill>
      <patternFill patternType="solid">
        <fgColor indexed="27"/>
        <bgColor indexed="42"/>
      </patternFill>
    </fill>
    <fill>
      <patternFill patternType="solid">
        <fgColor indexed="19"/>
        <bgColor indexed="55"/>
      </patternFill>
    </fill>
    <fill>
      <patternFill patternType="solid">
        <fgColor indexed="60"/>
        <bgColor indexed="25"/>
      </patternFill>
    </fill>
    <fill>
      <patternFill patternType="solid">
        <fgColor indexed="62"/>
        <bgColor indexed="48"/>
      </patternFill>
    </fill>
    <fill>
      <patternFill patternType="solid">
        <fgColor indexed="10"/>
        <bgColor indexed="16"/>
      </patternFill>
    </fill>
    <fill>
      <patternFill patternType="solid">
        <fgColor indexed="54"/>
        <bgColor indexed="63"/>
      </patternFill>
    </fill>
    <fill>
      <patternFill patternType="solid">
        <fgColor indexed="25"/>
        <bgColor indexed="60"/>
      </patternFill>
    </fill>
    <fill>
      <patternFill patternType="solid">
        <fgColor indexed="26"/>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6"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7" tint="0.39997558519241921"/>
        <bgColor indexed="64"/>
      </patternFill>
    </fill>
    <fill>
      <patternFill patternType="solid">
        <fgColor theme="6"/>
        <bgColor indexed="64"/>
      </patternFill>
    </fill>
    <fill>
      <patternFill patternType="solid">
        <fgColor theme="0"/>
        <bgColor indexed="64"/>
      </patternFill>
    </fill>
  </fills>
  <borders count="1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bottom style="double">
        <color indexed="60"/>
      </bottom>
      <diagonal/>
    </border>
    <border>
      <left/>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08">
    <xf numFmtId="0" fontId="0" fillId="0" borderId="0"/>
    <xf numFmtId="0" fontId="2" fillId="0" borderId="0" applyFont="0" applyBorder="0"/>
    <xf numFmtId="0" fontId="2" fillId="0" borderId="0"/>
    <xf numFmtId="0" fontId="2" fillId="0" borderId="0"/>
    <xf numFmtId="0" fontId="6" fillId="0" borderId="0"/>
    <xf numFmtId="0" fontId="7" fillId="0" borderId="0"/>
    <xf numFmtId="164" fontId="7" fillId="0" borderId="0"/>
    <xf numFmtId="0" fontId="8" fillId="8" borderId="0" applyNumberFormat="0" applyBorder="0" applyAlignment="0" applyProtection="0"/>
    <xf numFmtId="0" fontId="2" fillId="0" borderId="0"/>
    <xf numFmtId="0" fontId="3" fillId="0" borderId="0"/>
    <xf numFmtId="0" fontId="8" fillId="7" borderId="0" applyNumberFormat="0" applyBorder="0" applyAlignment="0" applyProtection="0"/>
    <xf numFmtId="0" fontId="8" fillId="9" borderId="0" applyNumberFormat="0" applyBorder="0" applyAlignment="0" applyProtection="0"/>
    <xf numFmtId="0" fontId="6" fillId="0" borderId="0"/>
    <xf numFmtId="0" fontId="3" fillId="0" borderId="0"/>
    <xf numFmtId="0" fontId="8" fillId="5" borderId="0" applyNumberFormat="0" applyBorder="0" applyAlignment="0" applyProtection="0"/>
    <xf numFmtId="0" fontId="9" fillId="2" borderId="0" applyNumberFormat="0" applyBorder="0" applyAlignment="0" applyProtection="0"/>
    <xf numFmtId="0" fontId="8" fillId="6" borderId="0" applyNumberFormat="0" applyBorder="0" applyAlignment="0" applyProtection="0"/>
    <xf numFmtId="0" fontId="8" fillId="4" borderId="0" applyNumberFormat="0" applyBorder="0" applyAlignment="0" applyProtection="0"/>
    <xf numFmtId="0" fontId="10" fillId="10" borderId="1" applyNumberFormat="0" applyAlignment="0" applyProtection="0"/>
    <xf numFmtId="0" fontId="11" fillId="11" borderId="2" applyNumberFormat="0" applyAlignment="0" applyProtection="0"/>
    <xf numFmtId="0" fontId="12" fillId="0" borderId="0" applyNumberFormat="0" applyFill="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3" borderId="1" applyNumberFormat="0" applyAlignment="0" applyProtection="0"/>
    <xf numFmtId="0" fontId="17" fillId="0" borderId="6" applyNumberFormat="0" applyFill="0" applyAlignment="0" applyProtection="0"/>
    <xf numFmtId="0" fontId="18" fillId="12" borderId="0" applyNumberFormat="0" applyBorder="0" applyAlignment="0" applyProtection="0"/>
    <xf numFmtId="0" fontId="3" fillId="13" borderId="7" applyNumberFormat="0" applyAlignment="0" applyProtection="0"/>
    <xf numFmtId="9" fontId="3" fillId="0" borderId="0" applyFill="0" applyBorder="0" applyAlignment="0" applyProtection="0"/>
    <xf numFmtId="0" fontId="19" fillId="0" borderId="8" applyNumberFormat="0" applyFill="0" applyAlignment="0" applyProtection="0"/>
    <xf numFmtId="164" fontId="3" fillId="0" borderId="0" applyFill="0" applyBorder="0" applyAlignment="0" applyProtection="0"/>
    <xf numFmtId="0" fontId="3" fillId="0" borderId="0"/>
    <xf numFmtId="0" fontId="20" fillId="0" borderId="0"/>
    <xf numFmtId="0" fontId="21" fillId="0" borderId="0"/>
    <xf numFmtId="0" fontId="24" fillId="0" borderId="0"/>
    <xf numFmtId="0" fontId="22" fillId="0" borderId="0"/>
    <xf numFmtId="0" fontId="25" fillId="0" borderId="0"/>
    <xf numFmtId="9" fontId="25" fillId="0" borderId="0" applyFill="0" applyBorder="0" applyAlignment="0" applyProtection="0"/>
    <xf numFmtId="0" fontId="3" fillId="0" borderId="0"/>
    <xf numFmtId="0" fontId="26" fillId="14" borderId="0" applyNumberFormat="0" applyBorder="0" applyAlignment="0" applyProtection="0"/>
    <xf numFmtId="0" fontId="26" fillId="2"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16" borderId="0" applyNumberFormat="0" applyBorder="0" applyAlignment="0" applyProtection="0"/>
    <xf numFmtId="0" fontId="26" fillId="19" borderId="0" applyNumberFormat="0" applyBorder="0" applyAlignment="0" applyProtection="0"/>
    <xf numFmtId="0" fontId="26" fillId="22" borderId="0" applyNumberFormat="0" applyBorder="0" applyAlignment="0" applyProtection="0"/>
    <xf numFmtId="0" fontId="8" fillId="23"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24" borderId="0" applyNumberFormat="0" applyBorder="0" applyAlignment="0" applyProtection="0"/>
    <xf numFmtId="0" fontId="27" fillId="15" borderId="0" applyNumberFormat="0" applyBorder="0" applyAlignment="0" applyProtection="0"/>
    <xf numFmtId="0" fontId="28" fillId="10" borderId="9" applyNumberFormat="0" applyAlignment="0" applyProtection="0"/>
    <xf numFmtId="0" fontId="29" fillId="0" borderId="0" applyNumberFormat="0" applyFill="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8" fillId="12" borderId="0" applyNumberFormat="0" applyBorder="0" applyAlignment="0" applyProtection="0"/>
    <xf numFmtId="0" fontId="25" fillId="13" borderId="7" applyNumberFormat="0" applyAlignment="0" applyProtection="0"/>
    <xf numFmtId="0" fontId="30" fillId="0" borderId="0" applyNumberFormat="0" applyFill="0" applyBorder="0" applyAlignment="0" applyProtection="0"/>
    <xf numFmtId="0" fontId="12" fillId="0" borderId="0" applyNumberFormat="0" applyFill="0" applyBorder="0" applyAlignment="0" applyProtection="0"/>
    <xf numFmtId="0" fontId="8" fillId="6" borderId="0" applyNumberFormat="0" applyBorder="0" applyAlignment="0" applyProtection="0"/>
    <xf numFmtId="0" fontId="8" fillId="25" borderId="0" applyNumberFormat="0" applyBorder="0" applyAlignment="0" applyProtection="0"/>
    <xf numFmtId="0" fontId="8" fillId="8"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9" borderId="0" applyNumberFormat="0" applyBorder="0" applyAlignment="0" applyProtection="0"/>
    <xf numFmtId="0" fontId="17" fillId="0" borderId="6" applyNumberFormat="0" applyFill="0" applyAlignment="0" applyProtection="0"/>
    <xf numFmtId="0" fontId="11" fillId="11" borderId="2" applyNumberFormat="0" applyAlignment="0" applyProtection="0"/>
    <xf numFmtId="0" fontId="10" fillId="10" borderId="1" applyNumberFormat="0" applyAlignment="0" applyProtection="0"/>
    <xf numFmtId="0" fontId="9" fillId="2" borderId="0" applyNumberFormat="0" applyBorder="0" applyAlignment="0" applyProtection="0"/>
    <xf numFmtId="0" fontId="16" fillId="18" borderId="1" applyNumberFormat="0" applyAlignment="0" applyProtection="0"/>
    <xf numFmtId="0" fontId="19" fillId="0" borderId="8" applyNumberFormat="0" applyFill="0" applyAlignment="0" applyProtection="0"/>
    <xf numFmtId="49" fontId="31" fillId="0" borderId="0">
      <alignment vertical="top"/>
      <protection locked="0"/>
    </xf>
    <xf numFmtId="0" fontId="2" fillId="0" borderId="0"/>
    <xf numFmtId="0" fontId="5" fillId="0" borderId="0"/>
    <xf numFmtId="0" fontId="3" fillId="0" borderId="0"/>
    <xf numFmtId="0" fontId="2" fillId="0" borderId="0"/>
    <xf numFmtId="165" fontId="32" fillId="0" borderId="0" applyBorder="0" applyProtection="0"/>
    <xf numFmtId="166" fontId="5" fillId="0" borderId="0"/>
    <xf numFmtId="37" fontId="2" fillId="0" borderId="0" applyFill="0" applyBorder="0" applyAlignment="0" applyProtection="0"/>
    <xf numFmtId="167" fontId="2" fillId="0" borderId="0" applyFill="0" applyBorder="0" applyAlignment="0" applyProtection="0"/>
    <xf numFmtId="168" fontId="2" fillId="0" borderId="0" applyFill="0" applyBorder="0" applyAlignment="0" applyProtection="0"/>
    <xf numFmtId="2" fontId="2" fillId="0" borderId="0" applyFill="0" applyBorder="0" applyAlignment="0" applyProtection="0"/>
    <xf numFmtId="44" fontId="2" fillId="0" borderId="0" applyFont="0" applyFill="0" applyBorder="0" applyAlignment="0" applyProtection="0"/>
    <xf numFmtId="0" fontId="33" fillId="0" borderId="0"/>
    <xf numFmtId="0" fontId="2" fillId="0" borderId="0"/>
    <xf numFmtId="0" fontId="4" fillId="0" borderId="0"/>
    <xf numFmtId="0" fontId="23" fillId="0" borderId="0"/>
    <xf numFmtId="0" fontId="23" fillId="0" borderId="0"/>
    <xf numFmtId="0" fontId="5" fillId="0" borderId="0"/>
    <xf numFmtId="0" fontId="3" fillId="0" borderId="0"/>
    <xf numFmtId="0" fontId="26" fillId="26" borderId="0" applyNumberFormat="0" applyBorder="0" applyAlignment="0" applyProtection="0"/>
    <xf numFmtId="0" fontId="26" fillId="27" borderId="0" applyNumberFormat="0" applyBorder="0" applyAlignment="0" applyProtection="0"/>
    <xf numFmtId="0" fontId="26" fillId="15"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8" borderId="0" applyNumberFormat="0" applyBorder="0" applyAlignment="0" applyProtection="0"/>
    <xf numFmtId="0" fontId="26" fillId="19" borderId="0" applyNumberFormat="0" applyBorder="0" applyAlignment="0" applyProtection="0"/>
    <xf numFmtId="0" fontId="26" fillId="31" borderId="0" applyNumberFormat="0" applyBorder="0" applyAlignment="0" applyProtection="0"/>
    <xf numFmtId="0" fontId="8" fillId="23"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9" fillId="27" borderId="0" applyNumberFormat="0" applyBorder="0" applyAlignment="0" applyProtection="0"/>
    <xf numFmtId="0" fontId="34" fillId="10" borderId="1" applyNumberFormat="0" applyAlignment="0" applyProtection="0"/>
    <xf numFmtId="169" fontId="35" fillId="0" borderId="0" applyFill="0" applyBorder="0" applyAlignment="0" applyProtection="0"/>
    <xf numFmtId="0" fontId="27" fillId="15" borderId="0" applyNumberFormat="0" applyBorder="0" applyAlignment="0" applyProtection="0"/>
    <xf numFmtId="0" fontId="36" fillId="0" borderId="3" applyNumberFormat="0" applyFill="0" applyAlignment="0" applyProtection="0"/>
    <xf numFmtId="0" fontId="37" fillId="0" borderId="4" applyNumberFormat="0" applyFill="0" applyAlignment="0" applyProtection="0"/>
    <xf numFmtId="0" fontId="38" fillId="0" borderId="5" applyNumberFormat="0" applyFill="0" applyAlignment="0" applyProtection="0"/>
    <xf numFmtId="0" fontId="38" fillId="0" borderId="0" applyNumberFormat="0" applyFill="0" applyBorder="0" applyAlignment="0" applyProtection="0"/>
    <xf numFmtId="0" fontId="16" fillId="30" borderId="1" applyNumberFormat="0" applyAlignment="0" applyProtection="0"/>
    <xf numFmtId="0" fontId="35" fillId="0" borderId="0" applyFill="0" applyBorder="0" applyAlignment="0" applyProtection="0"/>
    <xf numFmtId="0" fontId="35" fillId="0" borderId="0" applyFill="0" applyBorder="0" applyAlignment="0" applyProtection="0"/>
    <xf numFmtId="0" fontId="18" fillId="0" borderId="12" applyNumberFormat="0" applyFill="0" applyAlignment="0" applyProtection="0"/>
    <xf numFmtId="0" fontId="26" fillId="0" borderId="0"/>
    <xf numFmtId="0" fontId="39" fillId="12" borderId="0" applyNumberFormat="0" applyBorder="0" applyAlignment="0" applyProtection="0"/>
    <xf numFmtId="0" fontId="2" fillId="0" borderId="0" applyNumberFormat="0" applyFill="0" applyBorder="0" applyAlignment="0" applyProtection="0"/>
    <xf numFmtId="0" fontId="2" fillId="0" borderId="0"/>
    <xf numFmtId="0" fontId="35" fillId="37" borderId="7" applyNumberFormat="0" applyAlignment="0" applyProtection="0"/>
    <xf numFmtId="0" fontId="28" fillId="10" borderId="9" applyNumberFormat="0" applyAlignment="0" applyProtection="0"/>
    <xf numFmtId="0" fontId="40" fillId="0" borderId="0" applyNumberFormat="0" applyFill="0" applyBorder="0" applyAlignment="0" applyProtection="0"/>
    <xf numFmtId="0" fontId="35" fillId="0" borderId="0" applyNumberFormat="0" applyFill="0" applyBorder="0" applyAlignment="0" applyProtection="0"/>
    <xf numFmtId="164" fontId="35" fillId="0" borderId="0" applyFill="0" applyBorder="0" applyAlignment="0" applyProtection="0"/>
    <xf numFmtId="0" fontId="30"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6" fillId="44" borderId="0" applyNumberFormat="0" applyBorder="0" applyAlignment="0" applyProtection="0"/>
    <xf numFmtId="0" fontId="26" fillId="45" borderId="0" applyNumberFormat="0" applyBorder="0" applyAlignment="0" applyProtection="0"/>
    <xf numFmtId="0" fontId="26" fillId="46" borderId="0" applyNumberFormat="0" applyBorder="0" applyAlignment="0" applyProtection="0"/>
    <xf numFmtId="0" fontId="26" fillId="41" borderId="0" applyNumberFormat="0" applyBorder="0" applyAlignment="0" applyProtection="0"/>
    <xf numFmtId="0" fontId="26" fillId="44" borderId="0" applyNumberFormat="0" applyBorder="0" applyAlignment="0" applyProtection="0"/>
    <xf numFmtId="0" fontId="26" fillId="47" borderId="0" applyNumberFormat="0" applyBorder="0" applyAlignment="0" applyProtection="0"/>
    <xf numFmtId="0" fontId="8" fillId="48" borderId="0" applyNumberFormat="0" applyBorder="0" applyAlignment="0" applyProtection="0"/>
    <xf numFmtId="0" fontId="8" fillId="45" borderId="0" applyNumberFormat="0" applyBorder="0" applyAlignment="0" applyProtection="0"/>
    <xf numFmtId="0" fontId="8" fillId="46"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1" borderId="0" applyNumberFormat="0" applyBorder="0" applyAlignment="0" applyProtection="0"/>
    <xf numFmtId="0" fontId="27" fillId="40" borderId="0" applyNumberFormat="0" applyBorder="0" applyAlignment="0" applyProtection="0"/>
    <xf numFmtId="170" fontId="2" fillId="0" borderId="0" applyFont="0" applyFill="0" applyBorder="0" applyAlignment="0" applyProtection="0"/>
    <xf numFmtId="0" fontId="28" fillId="52" borderId="9" applyNumberFormat="0" applyAlignment="0" applyProtection="0"/>
    <xf numFmtId="0" fontId="18" fillId="53" borderId="0" applyNumberFormat="0" applyBorder="0" applyAlignment="0" applyProtection="0"/>
    <xf numFmtId="0" fontId="24" fillId="54" borderId="7" applyNumberFormat="0" applyFont="0" applyAlignment="0" applyProtection="0"/>
    <xf numFmtId="0" fontId="8" fillId="55" borderId="0" applyNumberFormat="0" applyBorder="0" applyAlignment="0" applyProtection="0"/>
    <xf numFmtId="0" fontId="8" fillId="56" borderId="0" applyNumberFormat="0" applyBorder="0" applyAlignment="0" applyProtection="0"/>
    <xf numFmtId="0" fontId="8" fillId="57" borderId="0" applyNumberFormat="0" applyBorder="0" applyAlignment="0" applyProtection="0"/>
    <xf numFmtId="0" fontId="8" fillId="49" borderId="0" applyNumberFormat="0" applyBorder="0" applyAlignment="0" applyProtection="0"/>
    <xf numFmtId="0" fontId="8" fillId="50" borderId="0" applyNumberFormat="0" applyBorder="0" applyAlignment="0" applyProtection="0"/>
    <xf numFmtId="0" fontId="8" fillId="58" borderId="0" applyNumberFormat="0" applyBorder="0" applyAlignment="0" applyProtection="0"/>
    <xf numFmtId="0" fontId="11" fillId="59" borderId="2" applyNumberFormat="0" applyAlignment="0" applyProtection="0"/>
    <xf numFmtId="0" fontId="10" fillId="52" borderId="1" applyNumberFormat="0" applyAlignment="0" applyProtection="0"/>
    <xf numFmtId="0" fontId="9" fillId="39" borderId="0" applyNumberFormat="0" applyBorder="0" applyAlignment="0" applyProtection="0"/>
    <xf numFmtId="0" fontId="41" fillId="0" borderId="0"/>
    <xf numFmtId="0" fontId="16" fillId="43" borderId="1" applyNumberFormat="0" applyAlignment="0" applyProtection="0"/>
    <xf numFmtId="173" fontId="42" fillId="0" borderId="0" applyFont="0" applyFill="0" applyBorder="0" applyAlignment="0" applyProtection="0">
      <alignment horizontal="right" vertical="top"/>
    </xf>
    <xf numFmtId="0" fontId="43" fillId="0" borderId="0" applyNumberFormat="0" applyFill="0" applyBorder="0" applyAlignment="0" applyProtection="0">
      <alignment vertical="top"/>
      <protection locked="0"/>
    </xf>
    <xf numFmtId="0" fontId="2"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4" fillId="0" borderId="0"/>
    <xf numFmtId="0" fontId="44" fillId="0" borderId="0"/>
    <xf numFmtId="0" fontId="1" fillId="0" borderId="0"/>
    <xf numFmtId="0" fontId="2" fillId="0" borderId="0"/>
    <xf numFmtId="9" fontId="2" fillId="0" borderId="0" applyFont="0" applyFill="0" applyBorder="0" applyAlignment="0" applyProtection="0"/>
    <xf numFmtId="171" fontId="24"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2" fontId="24" fillId="0" borderId="0" applyFont="0" applyFill="0" applyBorder="0" applyAlignment="0" applyProtection="0"/>
    <xf numFmtId="172" fontId="1" fillId="0" borderId="0" applyFont="0" applyFill="0" applyBorder="0" applyAlignment="0" applyProtection="0"/>
    <xf numFmtId="0" fontId="2" fillId="0" borderId="0" applyNumberFormat="0" applyFill="0" applyBorder="0" applyAlignment="0" applyProtection="0"/>
    <xf numFmtId="44" fontId="2" fillId="0" borderId="0" applyFont="0" applyFill="0" applyBorder="0" applyAlignment="0" applyProtection="0"/>
    <xf numFmtId="0" fontId="70" fillId="0" borderId="0"/>
    <xf numFmtId="43" fontId="5" fillId="0" borderId="0" applyFont="0" applyFill="0" applyBorder="0" applyAlignment="0" applyProtection="0"/>
  </cellStyleXfs>
  <cellXfs count="248">
    <xf numFmtId="0" fontId="0" fillId="0" borderId="0" xfId="0"/>
    <xf numFmtId="0" fontId="46" fillId="0" borderId="0" xfId="0" applyFont="1"/>
    <xf numFmtId="0" fontId="6" fillId="0" borderId="0" xfId="0" applyFont="1"/>
    <xf numFmtId="0" fontId="45" fillId="0" borderId="0" xfId="0" applyFont="1" applyFill="1" applyBorder="1" applyAlignment="1">
      <alignment vertical="top"/>
    </xf>
    <xf numFmtId="4" fontId="45" fillId="0" borderId="0" xfId="0" applyNumberFormat="1" applyFont="1" applyFill="1" applyBorder="1" applyAlignment="1">
      <alignment horizontal="center"/>
    </xf>
    <xf numFmtId="4" fontId="45" fillId="0" borderId="0" xfId="0" applyNumberFormat="1" applyFont="1" applyFill="1" applyBorder="1"/>
    <xf numFmtId="0" fontId="47" fillId="0" borderId="0" xfId="0" applyFont="1" applyFill="1" applyAlignment="1"/>
    <xf numFmtId="0" fontId="45" fillId="0" borderId="0" xfId="2" applyFont="1" applyBorder="1" applyAlignment="1" applyProtection="1">
      <alignment horizontal="center"/>
    </xf>
    <xf numFmtId="0" fontId="48" fillId="0" borderId="0" xfId="0" applyFont="1" applyFill="1" applyBorder="1" applyAlignment="1">
      <alignment vertical="top"/>
    </xf>
    <xf numFmtId="0" fontId="48" fillId="0" borderId="0" xfId="0" applyFont="1" applyFill="1" applyAlignment="1"/>
    <xf numFmtId="0" fontId="45" fillId="0" borderId="0" xfId="0" applyFont="1" applyFill="1" applyAlignment="1"/>
    <xf numFmtId="4" fontId="47" fillId="0" borderId="0" xfId="0" applyNumberFormat="1" applyFont="1" applyFill="1" applyAlignment="1">
      <alignment horizontal="center"/>
    </xf>
    <xf numFmtId="4" fontId="47" fillId="0" borderId="0" xfId="0" applyNumberFormat="1" applyFont="1" applyFill="1" applyAlignment="1"/>
    <xf numFmtId="4" fontId="45" fillId="0" borderId="0" xfId="0" applyNumberFormat="1" applyFont="1" applyFill="1" applyBorder="1" applyAlignment="1" applyProtection="1">
      <protection locked="0"/>
    </xf>
    <xf numFmtId="0" fontId="47" fillId="0" borderId="0" xfId="0" applyFont="1" applyFill="1" applyBorder="1" applyAlignment="1">
      <alignment vertical="top"/>
    </xf>
    <xf numFmtId="4" fontId="47" fillId="0" borderId="0" xfId="0" applyNumberFormat="1" applyFont="1" applyFill="1" applyBorder="1" applyAlignment="1">
      <alignment horizontal="center"/>
    </xf>
    <xf numFmtId="4" fontId="47" fillId="0" borderId="0" xfId="0" applyNumberFormat="1" applyFont="1" applyFill="1" applyBorder="1"/>
    <xf numFmtId="4" fontId="47" fillId="0" borderId="0" xfId="0" applyNumberFormat="1" applyFont="1" applyFill="1" applyBorder="1" applyProtection="1">
      <protection locked="0"/>
    </xf>
    <xf numFmtId="4" fontId="47" fillId="0" borderId="0" xfId="0" applyNumberFormat="1" applyFont="1" applyFill="1" applyBorder="1" applyAlignment="1" applyProtection="1">
      <protection locked="0"/>
    </xf>
    <xf numFmtId="4" fontId="51" fillId="0" borderId="0" xfId="0" applyNumberFormat="1" applyFont="1" applyFill="1" applyAlignment="1">
      <alignment horizontal="center"/>
    </xf>
    <xf numFmtId="4" fontId="51" fillId="0" borderId="0" xfId="0" applyNumberFormat="1" applyFont="1" applyFill="1" applyAlignment="1"/>
    <xf numFmtId="4" fontId="51" fillId="0" borderId="0" xfId="0" applyNumberFormat="1" applyFont="1" applyFill="1" applyBorder="1" applyAlignment="1" applyProtection="1">
      <protection locked="0"/>
    </xf>
    <xf numFmtId="0" fontId="51" fillId="0" borderId="0" xfId="0" applyFont="1" applyFill="1"/>
    <xf numFmtId="4" fontId="51" fillId="0" borderId="0" xfId="0" applyNumberFormat="1" applyFont="1" applyFill="1" applyBorder="1" applyAlignment="1">
      <alignment horizontal="center"/>
    </xf>
    <xf numFmtId="4" fontId="51" fillId="0" borderId="0" xfId="0" applyNumberFormat="1" applyFont="1" applyFill="1" applyBorder="1"/>
    <xf numFmtId="4" fontId="51" fillId="0" borderId="0" xfId="0" applyNumberFormat="1" applyFont="1" applyFill="1" applyBorder="1" applyProtection="1">
      <protection locked="0"/>
    </xf>
    <xf numFmtId="0" fontId="51" fillId="0" borderId="0" xfId="0" applyFont="1" applyFill="1" applyBorder="1"/>
    <xf numFmtId="0" fontId="47" fillId="0" borderId="0" xfId="0" applyFont="1" applyFill="1" applyBorder="1" applyAlignment="1"/>
    <xf numFmtId="4" fontId="47" fillId="0" borderId="0" xfId="0" applyNumberFormat="1" applyFont="1" applyFill="1" applyBorder="1" applyAlignment="1"/>
    <xf numFmtId="4" fontId="45" fillId="0" borderId="0" xfId="0" applyNumberFormat="1" applyFont="1" applyFill="1" applyBorder="1" applyProtection="1">
      <protection locked="0"/>
    </xf>
    <xf numFmtId="0" fontId="45" fillId="0" borderId="10" xfId="93" applyFont="1" applyFill="1" applyBorder="1" applyAlignment="1" applyProtection="1">
      <alignment horizontal="center" vertical="center"/>
    </xf>
    <xf numFmtId="0" fontId="45" fillId="0" borderId="10" xfId="93" applyFont="1" applyFill="1" applyBorder="1" applyAlignment="1" applyProtection="1">
      <alignment horizontal="center" vertical="center" wrapText="1"/>
    </xf>
    <xf numFmtId="2" fontId="45" fillId="0" borderId="10" xfId="93" applyNumberFormat="1" applyFont="1" applyFill="1" applyBorder="1" applyAlignment="1" applyProtection="1">
      <alignment horizontal="center" vertical="center"/>
    </xf>
    <xf numFmtId="4" fontId="45" fillId="0" borderId="11" xfId="93" applyNumberFormat="1" applyFont="1" applyFill="1" applyBorder="1" applyAlignment="1" applyProtection="1">
      <alignment horizontal="center" vertical="center" wrapText="1"/>
      <protection locked="0"/>
    </xf>
    <xf numFmtId="0" fontId="45" fillId="0" borderId="0" xfId="0" applyFont="1" applyFill="1"/>
    <xf numFmtId="1" fontId="45" fillId="0" borderId="0" xfId="93" applyNumberFormat="1" applyFont="1" applyFill="1" applyBorder="1" applyAlignment="1" applyProtection="1">
      <alignment horizontal="center" vertical="center" wrapText="1"/>
    </xf>
    <xf numFmtId="0" fontId="45" fillId="0" borderId="0" xfId="93" applyFont="1" applyFill="1" applyBorder="1" applyAlignment="1" applyProtection="1">
      <alignment horizontal="center" vertical="center" wrapText="1"/>
    </xf>
    <xf numFmtId="2" fontId="45" fillId="0" borderId="0" xfId="93" applyNumberFormat="1" applyFont="1" applyFill="1" applyBorder="1" applyAlignment="1" applyProtection="1">
      <alignment horizontal="right" vertical="center"/>
    </xf>
    <xf numFmtId="2" fontId="45" fillId="0" borderId="0" xfId="93" applyNumberFormat="1" applyFont="1" applyFill="1" applyBorder="1" applyAlignment="1" applyProtection="1">
      <alignment horizontal="right" vertical="center" wrapText="1"/>
    </xf>
    <xf numFmtId="0" fontId="45" fillId="0" borderId="0" xfId="0" applyFont="1" applyFill="1" applyBorder="1"/>
    <xf numFmtId="0" fontId="45" fillId="0" borderId="0" xfId="93" applyFont="1" applyFill="1" applyBorder="1" applyAlignment="1" applyProtection="1">
      <alignment horizontal="center"/>
    </xf>
    <xf numFmtId="4" fontId="45" fillId="0" borderId="0" xfId="93" applyNumberFormat="1" applyFont="1" applyFill="1" applyBorder="1" applyAlignment="1" applyProtection="1">
      <alignment horizontal="right" vertical="center"/>
    </xf>
    <xf numFmtId="4" fontId="45" fillId="0" borderId="0" xfId="93" applyNumberFormat="1" applyFont="1" applyFill="1" applyBorder="1" applyAlignment="1" applyProtection="1">
      <alignment horizontal="right" vertical="center" wrapText="1"/>
      <protection locked="0"/>
    </xf>
    <xf numFmtId="4" fontId="51" fillId="0" borderId="0" xfId="0" applyNumberFormat="1" applyFont="1" applyFill="1" applyAlignment="1" applyProtection="1">
      <protection locked="0"/>
    </xf>
    <xf numFmtId="0" fontId="47" fillId="0" borderId="0" xfId="0" applyFont="1" applyFill="1" applyAlignment="1">
      <alignment wrapText="1"/>
    </xf>
    <xf numFmtId="4" fontId="45" fillId="0" borderId="0" xfId="0" applyNumberFormat="1" applyFont="1" applyFill="1" applyAlignment="1" applyProtection="1">
      <protection locked="0"/>
    </xf>
    <xf numFmtId="0" fontId="45" fillId="0" borderId="0" xfId="0" applyFont="1" applyFill="1" applyAlignment="1">
      <alignment wrapText="1"/>
    </xf>
    <xf numFmtId="0" fontId="45" fillId="0" borderId="0" xfId="0" applyFont="1" applyFill="1" applyAlignment="1">
      <alignment vertical="top" wrapText="1"/>
    </xf>
    <xf numFmtId="4" fontId="45" fillId="0" borderId="0" xfId="0" applyNumberFormat="1" applyFont="1" applyFill="1" applyAlignment="1">
      <alignment horizontal="center"/>
    </xf>
    <xf numFmtId="4" fontId="45" fillId="0" borderId="0" xfId="0" applyNumberFormat="1" applyFont="1" applyFill="1" applyAlignment="1"/>
    <xf numFmtId="0" fontId="47" fillId="0" borderId="0" xfId="0" applyFont="1" applyFill="1" applyBorder="1" applyAlignment="1">
      <alignment vertical="center" wrapText="1"/>
    </xf>
    <xf numFmtId="4" fontId="45" fillId="0" borderId="0" xfId="0" applyNumberFormat="1" applyFont="1" applyFill="1" applyBorder="1" applyAlignment="1"/>
    <xf numFmtId="4" fontId="45" fillId="0" borderId="0" xfId="0" applyNumberFormat="1" applyFont="1" applyFill="1"/>
    <xf numFmtId="3" fontId="47" fillId="0" borderId="0" xfId="0" applyNumberFormat="1" applyFont="1" applyFill="1" applyBorder="1" applyAlignment="1">
      <alignment horizontal="left" vertical="top"/>
    </xf>
    <xf numFmtId="3" fontId="45" fillId="0" borderId="0" xfId="0" applyNumberFormat="1" applyFont="1" applyFill="1" applyBorder="1" applyAlignment="1">
      <alignment horizontal="left" vertical="top"/>
    </xf>
    <xf numFmtId="0" fontId="46" fillId="0" borderId="0" xfId="0" applyFont="1" applyFill="1"/>
    <xf numFmtId="4" fontId="46" fillId="0" borderId="0" xfId="0" applyNumberFormat="1" applyFont="1" applyFill="1"/>
    <xf numFmtId="4" fontId="45" fillId="0" borderId="0" xfId="0" applyNumberFormat="1" applyFont="1" applyFill="1" applyAlignment="1">
      <alignment horizontal="right"/>
    </xf>
    <xf numFmtId="4" fontId="45" fillId="0" borderId="0" xfId="0" applyNumberFormat="1" applyFont="1" applyFill="1" applyBorder="1" applyAlignment="1" applyProtection="1">
      <alignment horizontal="right"/>
      <protection locked="0"/>
    </xf>
    <xf numFmtId="4" fontId="45" fillId="0" borderId="0" xfId="0" applyNumberFormat="1" applyFont="1" applyFill="1" applyBorder="1" applyAlignment="1">
      <alignment horizontal="right"/>
    </xf>
    <xf numFmtId="4" fontId="53" fillId="0" borderId="0" xfId="0" applyNumberFormat="1" applyFont="1" applyFill="1" applyAlignment="1" applyProtection="1">
      <alignment horizontal="right"/>
      <protection locked="0"/>
    </xf>
    <xf numFmtId="4" fontId="46" fillId="0" borderId="0" xfId="0" applyNumberFormat="1" applyFont="1"/>
    <xf numFmtId="4" fontId="45" fillId="0" borderId="0" xfId="94" applyNumberFormat="1" applyFont="1" applyFill="1" applyAlignment="1" applyProtection="1">
      <alignment horizontal="right"/>
      <protection locked="0"/>
    </xf>
    <xf numFmtId="0" fontId="45" fillId="0" borderId="0" xfId="94" applyFont="1" applyFill="1" applyBorder="1" applyAlignment="1" applyProtection="1">
      <alignment horizontal="right"/>
      <protection locked="0"/>
    </xf>
    <xf numFmtId="4" fontId="45" fillId="0" borderId="0" xfId="94" applyNumberFormat="1" applyFont="1" applyFill="1" applyBorder="1" applyAlignment="1" applyProtection="1">
      <alignment horizontal="right"/>
      <protection locked="0"/>
    </xf>
    <xf numFmtId="4" fontId="53" fillId="0" borderId="0" xfId="0" applyNumberFormat="1" applyFont="1" applyFill="1" applyAlignment="1" applyProtection="1">
      <protection locked="0"/>
    </xf>
    <xf numFmtId="0" fontId="47" fillId="0" borderId="0" xfId="0" applyFont="1" applyFill="1"/>
    <xf numFmtId="0" fontId="47" fillId="0" borderId="0" xfId="0" applyFont="1" applyFill="1" applyBorder="1"/>
    <xf numFmtId="4" fontId="47" fillId="0" borderId="0" xfId="0" applyNumberFormat="1" applyFont="1" applyFill="1" applyBorder="1" applyAlignment="1">
      <alignment vertical="center"/>
    </xf>
    <xf numFmtId="0" fontId="47" fillId="0" borderId="0" xfId="0" applyFont="1" applyFill="1" applyAlignment="1">
      <alignment horizontal="left" wrapText="1"/>
    </xf>
    <xf numFmtId="0" fontId="45" fillId="0" borderId="0" xfId="0" applyFont="1" applyFill="1" applyAlignment="1">
      <alignment horizontal="center" wrapText="1"/>
    </xf>
    <xf numFmtId="4" fontId="45" fillId="0" borderId="0" xfId="0" applyNumberFormat="1" applyFont="1" applyFill="1" applyAlignment="1">
      <alignment horizontal="right" wrapText="1"/>
    </xf>
    <xf numFmtId="0" fontId="45" fillId="0" borderId="0" xfId="0" applyFont="1" applyFill="1" applyBorder="1" applyAlignment="1">
      <alignment vertical="top" wrapText="1"/>
    </xf>
    <xf numFmtId="0" fontId="45" fillId="0" borderId="0" xfId="0" applyFont="1" applyFill="1" applyBorder="1" applyAlignment="1">
      <alignment horizontal="center" wrapText="1"/>
    </xf>
    <xf numFmtId="4" fontId="45" fillId="0" borderId="0" xfId="0" applyNumberFormat="1" applyFont="1" applyFill="1" applyBorder="1" applyAlignment="1">
      <alignment horizontal="right" wrapText="1"/>
    </xf>
    <xf numFmtId="0" fontId="45" fillId="0" borderId="0" xfId="0" applyFont="1" applyAlignment="1">
      <alignment horizontal="left" vertical="top" wrapText="1"/>
    </xf>
    <xf numFmtId="0" fontId="45" fillId="0" borderId="0" xfId="0" applyFont="1" applyAlignment="1">
      <alignment horizontal="justify" vertical="top" wrapText="1"/>
    </xf>
    <xf numFmtId="0" fontId="55" fillId="0" borderId="0" xfId="0" applyFont="1" applyFill="1" applyBorder="1" applyAlignment="1"/>
    <xf numFmtId="4" fontId="57" fillId="0" borderId="0" xfId="0" applyNumberFormat="1" applyFont="1" applyFill="1" applyBorder="1" applyAlignment="1" applyProtection="1">
      <protection locked="0"/>
    </xf>
    <xf numFmtId="4" fontId="55" fillId="0" borderId="0" xfId="0" applyNumberFormat="1" applyFont="1" applyFill="1" applyAlignment="1"/>
    <xf numFmtId="4" fontId="55" fillId="0" borderId="0" xfId="0" applyNumberFormat="1" applyFont="1" applyFill="1" applyAlignment="1">
      <alignment horizontal="center"/>
    </xf>
    <xf numFmtId="0" fontId="57" fillId="0" borderId="0" xfId="0" applyFont="1" applyFill="1" applyAlignment="1"/>
    <xf numFmtId="0" fontId="55" fillId="0" borderId="0" xfId="0" applyFont="1" applyFill="1" applyAlignment="1" applyProtection="1"/>
    <xf numFmtId="0" fontId="55" fillId="0" borderId="0" xfId="0" applyFont="1" applyFill="1" applyAlignment="1"/>
    <xf numFmtId="4" fontId="55" fillId="0" borderId="0" xfId="0" applyNumberFormat="1" applyFont="1" applyFill="1" applyBorder="1" applyAlignment="1">
      <alignment horizontal="center"/>
    </xf>
    <xf numFmtId="4" fontId="55" fillId="0" borderId="0" xfId="0" applyNumberFormat="1" applyFont="1" applyFill="1" applyBorder="1" applyAlignment="1"/>
    <xf numFmtId="4" fontId="55" fillId="0" borderId="0" xfId="0" applyNumberFormat="1" applyFont="1" applyFill="1" applyBorder="1" applyAlignment="1" applyProtection="1">
      <protection locked="0"/>
    </xf>
    <xf numFmtId="0" fontId="55" fillId="0" borderId="13" xfId="0" applyFont="1" applyFill="1" applyBorder="1" applyAlignment="1"/>
    <xf numFmtId="4" fontId="55" fillId="0" borderId="13" xfId="0" applyNumberFormat="1" applyFont="1" applyFill="1" applyBorder="1" applyAlignment="1">
      <alignment horizontal="center"/>
    </xf>
    <xf numFmtId="4" fontId="55" fillId="0" borderId="13" xfId="0" applyNumberFormat="1" applyFont="1" applyFill="1" applyBorder="1" applyAlignment="1"/>
    <xf numFmtId="4" fontId="55" fillId="0" borderId="13" xfId="0" applyNumberFormat="1" applyFont="1" applyFill="1" applyBorder="1" applyAlignment="1" applyProtection="1">
      <protection locked="0"/>
    </xf>
    <xf numFmtId="4" fontId="45" fillId="0" borderId="0" xfId="0" applyNumberFormat="1" applyFont="1" applyProtection="1">
      <protection locked="0"/>
    </xf>
    <xf numFmtId="4" fontId="45" fillId="0" borderId="0" xfId="0" applyNumberFormat="1" applyFont="1" applyAlignment="1">
      <alignment horizontal="center"/>
    </xf>
    <xf numFmtId="4" fontId="45" fillId="0" borderId="0" xfId="0" applyNumberFormat="1" applyFont="1"/>
    <xf numFmtId="0" fontId="45" fillId="0" borderId="0" xfId="0" applyFont="1" applyAlignment="1">
      <alignment vertical="top" wrapText="1"/>
    </xf>
    <xf numFmtId="4" fontId="58" fillId="0" borderId="0" xfId="0" applyNumberFormat="1" applyFont="1" applyProtection="1">
      <protection locked="0"/>
    </xf>
    <xf numFmtId="4" fontId="49" fillId="0" borderId="0" xfId="0" applyNumberFormat="1" applyFont="1" applyProtection="1">
      <protection locked="0"/>
    </xf>
    <xf numFmtId="4" fontId="52" fillId="0" borderId="0" xfId="0" applyNumberFormat="1" applyFont="1" applyProtection="1">
      <protection locked="0"/>
    </xf>
    <xf numFmtId="4" fontId="50" fillId="0" borderId="0" xfId="0" applyNumberFormat="1" applyFont="1" applyProtection="1">
      <protection locked="0"/>
    </xf>
    <xf numFmtId="4" fontId="58" fillId="0" borderId="13" xfId="0" applyNumberFormat="1" applyFont="1" applyBorder="1" applyProtection="1">
      <protection locked="0"/>
    </xf>
    <xf numFmtId="4" fontId="47" fillId="0" borderId="0" xfId="0" applyNumberFormat="1" applyFont="1" applyProtection="1">
      <protection locked="0"/>
    </xf>
    <xf numFmtId="4" fontId="45" fillId="0" borderId="0" xfId="0" applyNumberFormat="1" applyFont="1" applyFill="1" applyProtection="1">
      <protection locked="0"/>
    </xf>
    <xf numFmtId="0" fontId="47" fillId="0" borderId="0" xfId="0" applyFont="1" applyAlignment="1">
      <alignment wrapText="1"/>
    </xf>
    <xf numFmtId="4" fontId="47" fillId="0" borderId="0" xfId="0" applyNumberFormat="1" applyFont="1" applyAlignment="1">
      <alignment horizontal="center"/>
    </xf>
    <xf numFmtId="0" fontId="47" fillId="0" borderId="0" xfId="0" applyFont="1" applyAlignment="1">
      <alignment vertical="top" wrapText="1"/>
    </xf>
    <xf numFmtId="4" fontId="57" fillId="0" borderId="0" xfId="0" applyNumberFormat="1" applyFont="1" applyProtection="1">
      <protection locked="0"/>
    </xf>
    <xf numFmtId="0" fontId="59" fillId="0" borderId="0" xfId="0" applyFont="1" applyFill="1" applyAlignment="1"/>
    <xf numFmtId="0" fontId="48" fillId="0" borderId="0" xfId="0" applyFont="1" applyAlignment="1">
      <alignment vertical="top" wrapText="1"/>
    </xf>
    <xf numFmtId="0" fontId="57" fillId="0" borderId="0" xfId="0" applyFont="1"/>
    <xf numFmtId="0" fontId="60" fillId="0" borderId="0" xfId="0" applyFont="1"/>
    <xf numFmtId="0" fontId="45" fillId="0" borderId="0" xfId="0" applyFont="1" applyAlignment="1">
      <alignment vertical="top"/>
    </xf>
    <xf numFmtId="0" fontId="45" fillId="0" borderId="0" xfId="12" applyFont="1" applyAlignment="1">
      <alignment horizontal="justify" vertical="top" wrapText="1"/>
    </xf>
    <xf numFmtId="0" fontId="45" fillId="0" borderId="0" xfId="0" quotePrefix="1" applyFont="1" applyAlignment="1">
      <alignment horizontal="left" vertical="top" wrapText="1"/>
    </xf>
    <xf numFmtId="0" fontId="47" fillId="0" borderId="0" xfId="0" applyFont="1" applyAlignment="1">
      <alignment horizontal="justify" vertical="top" wrapText="1"/>
    </xf>
    <xf numFmtId="0" fontId="62" fillId="0" borderId="0" xfId="37" applyFont="1" applyFill="1" applyAlignment="1">
      <alignment vertical="top" wrapText="1"/>
    </xf>
    <xf numFmtId="4" fontId="45" fillId="0" borderId="0" xfId="0" applyNumberFormat="1" applyFont="1" applyProtection="1">
      <protection locked="0"/>
    </xf>
    <xf numFmtId="4" fontId="45" fillId="0" borderId="0" xfId="0" applyNumberFormat="1" applyFont="1" applyAlignment="1">
      <alignment horizontal="center"/>
    </xf>
    <xf numFmtId="0" fontId="0" fillId="0" borderId="0" xfId="0"/>
    <xf numFmtId="4" fontId="45" fillId="0" borderId="0" xfId="0" applyNumberFormat="1" applyFont="1" applyProtection="1">
      <protection locked="0"/>
    </xf>
    <xf numFmtId="4" fontId="45" fillId="0" borderId="0" xfId="0" applyNumberFormat="1" applyFont="1"/>
    <xf numFmtId="4" fontId="45" fillId="0" borderId="0" xfId="0" applyNumberFormat="1" applyFont="1" applyAlignment="1">
      <alignment horizontal="center"/>
    </xf>
    <xf numFmtId="0" fontId="46" fillId="0" borderId="0" xfId="0" applyFont="1"/>
    <xf numFmtId="0" fontId="64" fillId="0" borderId="0" xfId="0" applyFont="1" applyAlignment="1">
      <alignment wrapText="1"/>
    </xf>
    <xf numFmtId="0" fontId="67" fillId="0" borderId="0" xfId="0" applyFont="1" applyFill="1"/>
    <xf numFmtId="0" fontId="66" fillId="0" borderId="0" xfId="0" applyFont="1" applyFill="1"/>
    <xf numFmtId="0" fontId="66" fillId="0" borderId="0" xfId="0" applyFont="1" applyFill="1" applyAlignment="1">
      <alignment horizontal="center" vertical="center"/>
    </xf>
    <xf numFmtId="0" fontId="66" fillId="0" borderId="0" xfId="0" applyFont="1" applyFill="1" applyAlignment="1">
      <alignment horizontal="left" vertical="center"/>
    </xf>
    <xf numFmtId="0" fontId="45" fillId="0" borderId="0" xfId="5" applyFont="1" applyAlignment="1">
      <alignment horizontal="left" vertical="top" wrapText="1"/>
    </xf>
    <xf numFmtId="0" fontId="46" fillId="0" borderId="0" xfId="0" applyFont="1" applyAlignment="1">
      <alignment horizontal="left" vertical="top" wrapText="1"/>
    </xf>
    <xf numFmtId="0" fontId="68" fillId="0" borderId="0" xfId="0" applyFont="1" applyAlignment="1">
      <alignment horizontal="left" vertical="top" wrapText="1"/>
    </xf>
    <xf numFmtId="0" fontId="45" fillId="0" borderId="0" xfId="5" applyFont="1" applyAlignment="1">
      <alignment horizontal="center" wrapText="1"/>
    </xf>
    <xf numFmtId="0" fontId="66" fillId="0" borderId="0" xfId="0" applyFont="1" applyAlignment="1">
      <alignment vertical="top"/>
    </xf>
    <xf numFmtId="1" fontId="45" fillId="0" borderId="10" xfId="93" applyNumberFormat="1" applyFont="1" applyFill="1" applyBorder="1" applyAlignment="1" applyProtection="1">
      <alignment horizontal="center" vertical="center" wrapText="1"/>
    </xf>
    <xf numFmtId="1" fontId="45" fillId="0" borderId="0" xfId="93" applyNumberFormat="1" applyFont="1" applyFill="1" applyBorder="1" applyAlignment="1" applyProtection="1">
      <alignment horizontal="center" vertical="center" wrapText="1"/>
    </xf>
    <xf numFmtId="3" fontId="47" fillId="0" borderId="0" xfId="0" applyNumberFormat="1" applyFont="1" applyFill="1" applyAlignment="1">
      <alignment horizontal="center" vertical="top"/>
    </xf>
    <xf numFmtId="0" fontId="45" fillId="0" borderId="0" xfId="0" applyFont="1" applyFill="1" applyAlignment="1">
      <alignment vertical="top" wrapText="1"/>
    </xf>
    <xf numFmtId="4" fontId="45" fillId="0" borderId="0" xfId="0" applyNumberFormat="1" applyFont="1" applyFill="1" applyAlignment="1">
      <alignment horizontal="center"/>
    </xf>
    <xf numFmtId="4" fontId="45" fillId="0" borderId="0" xfId="0" applyNumberFormat="1" applyFont="1" applyFill="1"/>
    <xf numFmtId="3" fontId="45" fillId="0" borderId="0" xfId="0" applyNumberFormat="1" applyFont="1" applyFill="1" applyAlignment="1">
      <alignment horizontal="center" vertical="top"/>
    </xf>
    <xf numFmtId="0" fontId="45" fillId="0" borderId="0" xfId="0" applyFont="1" applyFill="1" applyBorder="1" applyAlignment="1">
      <alignment horizontal="center" vertical="top"/>
    </xf>
    <xf numFmtId="0" fontId="46" fillId="0" borderId="0" xfId="0" applyFont="1" applyFill="1"/>
    <xf numFmtId="4" fontId="53" fillId="0" borderId="0" xfId="0" applyNumberFormat="1" applyFont="1" applyFill="1" applyAlignment="1" applyProtection="1">
      <protection locked="0"/>
    </xf>
    <xf numFmtId="0" fontId="45" fillId="0" borderId="0" xfId="0" applyFont="1" applyFill="1" applyAlignment="1">
      <alignment horizontal="center"/>
    </xf>
    <xf numFmtId="0" fontId="45" fillId="0" borderId="0" xfId="0" applyFont="1" applyFill="1" applyAlignment="1">
      <alignment horizontal="center" vertical="top" wrapText="1"/>
    </xf>
    <xf numFmtId="4" fontId="45" fillId="0" borderId="0" xfId="0" applyNumberFormat="1" applyFont="1" applyProtection="1">
      <protection locked="0"/>
    </xf>
    <xf numFmtId="4" fontId="45" fillId="0" borderId="0" xfId="0" applyNumberFormat="1" applyFont="1" applyAlignment="1">
      <alignment horizontal="center"/>
    </xf>
    <xf numFmtId="4" fontId="45" fillId="0" borderId="0" xfId="0" applyNumberFormat="1" applyFont="1"/>
    <xf numFmtId="4" fontId="45" fillId="0" borderId="0" xfId="0" applyNumberFormat="1" applyFont="1" applyFill="1" applyProtection="1">
      <protection locked="0"/>
    </xf>
    <xf numFmtId="0" fontId="45" fillId="0" borderId="0" xfId="12" applyFont="1" applyFill="1" applyAlignment="1">
      <alignment horizontal="justify" vertical="top" wrapText="1"/>
    </xf>
    <xf numFmtId="0" fontId="46" fillId="0" borderId="0" xfId="0" applyFont="1" applyFill="1" applyAlignment="1">
      <alignment horizontal="center" vertical="top"/>
    </xf>
    <xf numFmtId="0" fontId="46" fillId="0" borderId="0" xfId="0" applyFont="1"/>
    <xf numFmtId="0" fontId="48" fillId="0" borderId="0" xfId="0" applyFont="1" applyFill="1" applyAlignment="1">
      <alignment horizontal="center" vertical="top"/>
    </xf>
    <xf numFmtId="0" fontId="47" fillId="0" borderId="0" xfId="0" applyFont="1" applyFill="1" applyAlignment="1">
      <alignment horizontal="center" vertical="top"/>
    </xf>
    <xf numFmtId="4" fontId="51" fillId="0" borderId="0" xfId="0" applyNumberFormat="1" applyFont="1" applyFill="1" applyAlignment="1">
      <alignment horizontal="center"/>
    </xf>
    <xf numFmtId="4" fontId="51" fillId="0" borderId="0" xfId="0" applyNumberFormat="1" applyFont="1" applyFill="1" applyAlignment="1"/>
    <xf numFmtId="0" fontId="57" fillId="0" borderId="0" xfId="0" applyFont="1" applyFill="1" applyAlignment="1">
      <alignment horizontal="center" vertical="top"/>
    </xf>
    <xf numFmtId="0" fontId="56" fillId="0" borderId="0" xfId="0" applyFont="1" applyFill="1" applyAlignment="1">
      <alignment horizontal="center"/>
    </xf>
    <xf numFmtId="0" fontId="55" fillId="0" borderId="0" xfId="0" applyFont="1" applyFill="1" applyAlignment="1">
      <alignment horizontal="center" vertical="top"/>
    </xf>
    <xf numFmtId="0" fontId="55" fillId="0" borderId="13" xfId="0" applyFont="1" applyFill="1" applyBorder="1" applyAlignment="1">
      <alignment horizontal="center" vertical="top"/>
    </xf>
    <xf numFmtId="0" fontId="0" fillId="0" borderId="0" xfId="0" applyFill="1"/>
    <xf numFmtId="0" fontId="45" fillId="60" borderId="0" xfId="0" applyFont="1" applyFill="1" applyAlignment="1">
      <alignment vertical="top" wrapText="1"/>
    </xf>
    <xf numFmtId="4" fontId="45" fillId="62" borderId="10" xfId="93" applyNumberFormat="1" applyFont="1" applyFill="1" applyBorder="1" applyAlignment="1" applyProtection="1">
      <alignment horizontal="center" vertical="center" wrapText="1"/>
      <protection locked="0"/>
    </xf>
    <xf numFmtId="4" fontId="45" fillId="62" borderId="0" xfId="93" applyNumberFormat="1" applyFont="1" applyFill="1" applyAlignment="1" applyProtection="1">
      <alignment horizontal="right" vertical="center" wrapText="1"/>
      <protection locked="0"/>
    </xf>
    <xf numFmtId="4" fontId="51" fillId="62" borderId="0" xfId="0" applyNumberFormat="1" applyFont="1" applyFill="1" applyProtection="1">
      <protection locked="0"/>
    </xf>
    <xf numFmtId="4" fontId="49" fillId="62" borderId="0" xfId="0" applyNumberFormat="1" applyFont="1" applyFill="1" applyProtection="1">
      <protection locked="0"/>
    </xf>
    <xf numFmtId="0" fontId="46" fillId="62" borderId="0" xfId="0" applyFont="1" applyFill="1"/>
    <xf numFmtId="4" fontId="45" fillId="62" borderId="0" xfId="0" applyNumberFormat="1" applyFont="1" applyFill="1" applyProtection="1">
      <protection locked="0"/>
    </xf>
    <xf numFmtId="4" fontId="47" fillId="62" borderId="0" xfId="0" applyNumberFormat="1" applyFont="1" applyFill="1" applyProtection="1">
      <protection locked="0"/>
    </xf>
    <xf numFmtId="4" fontId="45" fillId="62" borderId="0" xfId="0" applyNumberFormat="1" applyFont="1" applyFill="1" applyAlignment="1" applyProtection="1">
      <alignment horizontal="right"/>
      <protection locked="0"/>
    </xf>
    <xf numFmtId="4" fontId="53" fillId="62" borderId="0" xfId="0" applyNumberFormat="1" applyFont="1" applyFill="1" applyAlignment="1" applyProtection="1">
      <alignment horizontal="right"/>
      <protection locked="0"/>
    </xf>
    <xf numFmtId="4" fontId="53" fillId="62" borderId="0" xfId="0" applyNumberFormat="1" applyFont="1" applyFill="1" applyProtection="1">
      <protection locked="0"/>
    </xf>
    <xf numFmtId="4" fontId="52" fillId="62" borderId="0" xfId="0" applyNumberFormat="1" applyFont="1" applyFill="1" applyProtection="1">
      <protection locked="0"/>
    </xf>
    <xf numFmtId="0" fontId="0" fillId="62" borderId="0" xfId="0" applyFill="1"/>
    <xf numFmtId="0" fontId="6" fillId="0" borderId="0" xfId="0" applyFont="1" applyFill="1"/>
    <xf numFmtId="0" fontId="46" fillId="0" borderId="0" xfId="0" applyFont="1" applyFill="1" applyAlignment="1">
      <alignment horizontal="center"/>
    </xf>
    <xf numFmtId="49" fontId="45" fillId="0" borderId="0" xfId="0" applyNumberFormat="1" applyFont="1" applyFill="1" applyAlignment="1">
      <alignment horizontal="center" vertical="top" wrapText="1"/>
    </xf>
    <xf numFmtId="49" fontId="45" fillId="0" borderId="0" xfId="0" applyNumberFormat="1" applyFont="1" applyFill="1" applyAlignment="1">
      <alignment horizontal="right" vertical="top" wrapText="1"/>
    </xf>
    <xf numFmtId="49" fontId="45" fillId="0" borderId="0" xfId="0" applyNumberFormat="1" applyFont="1" applyFill="1" applyAlignment="1">
      <alignment horizontal="center" vertical="top"/>
    </xf>
    <xf numFmtId="3" fontId="61" fillId="0" borderId="0" xfId="0" applyNumberFormat="1" applyFont="1" applyFill="1" applyAlignment="1">
      <alignment horizontal="center" vertical="top"/>
    </xf>
    <xf numFmtId="0" fontId="45" fillId="0" borderId="0" xfId="0" applyFont="1" applyFill="1" applyAlignment="1">
      <alignment horizontal="center" vertical="top"/>
    </xf>
    <xf numFmtId="0" fontId="61" fillId="0" borderId="0" xfId="0" applyFont="1" applyFill="1" applyAlignment="1">
      <alignment wrapText="1"/>
    </xf>
    <xf numFmtId="0" fontId="45" fillId="61" borderId="0" xfId="0" applyFont="1" applyFill="1" applyAlignment="1">
      <alignment vertical="top" wrapText="1"/>
    </xf>
    <xf numFmtId="0" fontId="47" fillId="61" borderId="16" xfId="0" applyFont="1" applyFill="1" applyBorder="1" applyAlignment="1">
      <alignment wrapText="1"/>
    </xf>
    <xf numFmtId="0" fontId="61" fillId="61" borderId="0" xfId="0" applyFont="1" applyFill="1" applyAlignment="1">
      <alignment vertical="top" wrapText="1"/>
    </xf>
    <xf numFmtId="0" fontId="47" fillId="61" borderId="14" xfId="0" applyFont="1" applyFill="1" applyBorder="1" applyAlignment="1">
      <alignment horizontal="center" vertical="top"/>
    </xf>
    <xf numFmtId="0" fontId="47" fillId="61" borderId="16" xfId="0" applyFont="1" applyFill="1" applyBorder="1" applyAlignment="1"/>
    <xf numFmtId="0" fontId="45" fillId="61" borderId="0" xfId="0" applyFont="1" applyFill="1" applyAlignment="1">
      <alignment horizontal="left" vertical="top" wrapText="1" shrinkToFit="1"/>
    </xf>
    <xf numFmtId="4" fontId="61" fillId="0" borderId="0" xfId="0" applyNumberFormat="1" applyFont="1" applyFill="1" applyAlignment="1"/>
    <xf numFmtId="4" fontId="61" fillId="0" borderId="0" xfId="0" applyNumberFormat="1" applyFont="1"/>
    <xf numFmtId="4" fontId="61" fillId="0" borderId="0" xfId="0" applyNumberFormat="1" applyFont="1" applyFill="1"/>
    <xf numFmtId="0" fontId="62" fillId="61" borderId="0" xfId="0" applyFont="1" applyFill="1" applyAlignment="1">
      <alignment vertical="top" wrapText="1"/>
    </xf>
    <xf numFmtId="0" fontId="45" fillId="61" borderId="0" xfId="0" applyFont="1" applyFill="1" applyAlignment="1">
      <alignment horizontal="justify" vertical="top" wrapText="1"/>
    </xf>
    <xf numFmtId="0" fontId="45" fillId="61" borderId="0" xfId="0" applyFont="1" applyFill="1" applyAlignment="1">
      <alignment horizontal="left" vertical="top" wrapText="1"/>
    </xf>
    <xf numFmtId="0" fontId="62" fillId="61" borderId="0" xfId="37" applyFont="1" applyFill="1" applyAlignment="1">
      <alignment vertical="top" wrapText="1"/>
    </xf>
    <xf numFmtId="4" fontId="47" fillId="0" borderId="0" xfId="0" applyNumberFormat="1" applyFont="1" applyFill="1" applyProtection="1">
      <protection locked="0"/>
    </xf>
    <xf numFmtId="0" fontId="47" fillId="61" borderId="16" xfId="0" applyFont="1" applyFill="1" applyBorder="1" applyAlignment="1">
      <alignment vertical="top"/>
    </xf>
    <xf numFmtId="0" fontId="69" fillId="0" borderId="0" xfId="0" applyFont="1" applyFill="1" applyAlignment="1">
      <alignment horizontal="center" vertical="top"/>
    </xf>
    <xf numFmtId="0" fontId="45" fillId="61" borderId="0" xfId="37" applyFont="1" applyFill="1" applyAlignment="1">
      <alignment vertical="top" wrapText="1"/>
    </xf>
    <xf numFmtId="0" fontId="47" fillId="61" borderId="0" xfId="0" applyFont="1" applyFill="1" applyAlignment="1">
      <alignment vertical="top" wrapText="1"/>
    </xf>
    <xf numFmtId="0" fontId="45" fillId="61" borderId="0" xfId="0" applyFont="1" applyFill="1" applyAlignment="1">
      <alignment vertical="top"/>
    </xf>
    <xf numFmtId="0" fontId="45" fillId="0" borderId="0" xfId="0" applyFont="1" applyFill="1" applyAlignment="1">
      <alignment vertical="top"/>
    </xf>
    <xf numFmtId="0" fontId="69" fillId="0" borderId="0" xfId="0" applyFont="1" applyFill="1" applyAlignment="1">
      <alignment horizontal="center"/>
    </xf>
    <xf numFmtId="0" fontId="45" fillId="61" borderId="0" xfId="0" quotePrefix="1" applyFont="1" applyFill="1" applyAlignment="1">
      <alignment vertical="top" wrapText="1"/>
    </xf>
    <xf numFmtId="0" fontId="45" fillId="0" borderId="0" xfId="0" quotePrefix="1" applyFont="1" applyFill="1" applyAlignment="1">
      <alignment vertical="top" wrapText="1"/>
    </xf>
    <xf numFmtId="0" fontId="62" fillId="61" borderId="0" xfId="0" applyFont="1" applyFill="1" applyAlignment="1">
      <alignment horizontal="left" vertical="top" wrapText="1"/>
    </xf>
    <xf numFmtId="0" fontId="45" fillId="61" borderId="0" xfId="0" quotePrefix="1" applyFont="1" applyFill="1" applyAlignment="1">
      <alignment horizontal="left" vertical="top" wrapText="1"/>
    </xf>
    <xf numFmtId="0" fontId="45" fillId="61" borderId="0" xfId="12" applyFont="1" applyFill="1" applyAlignment="1">
      <alignment horizontal="justify" vertical="top" wrapText="1"/>
    </xf>
    <xf numFmtId="0" fontId="61" fillId="61" borderId="0" xfId="0" applyFont="1" applyFill="1" applyAlignment="1">
      <alignment horizontal="left" vertical="top" wrapText="1"/>
    </xf>
    <xf numFmtId="0" fontId="45" fillId="0" borderId="0" xfId="0" applyFont="1" applyFill="1" applyAlignment="1">
      <alignment horizontal="left" vertical="top" wrapText="1"/>
    </xf>
    <xf numFmtId="0" fontId="62" fillId="0" borderId="0" xfId="0" applyFont="1" applyFill="1" applyAlignment="1">
      <alignment vertical="top" wrapText="1"/>
    </xf>
    <xf numFmtId="0" fontId="0" fillId="0" borderId="0" xfId="0" applyProtection="1">
      <protection locked="0"/>
    </xf>
    <xf numFmtId="0" fontId="73" fillId="0" borderId="0" xfId="0" applyFont="1" applyAlignment="1">
      <alignment horizontal="left" vertical="top" wrapText="1"/>
    </xf>
    <xf numFmtId="0" fontId="0" fillId="0" borderId="0" xfId="0" applyAlignment="1">
      <alignment horizontal="left" vertical="top" wrapText="1"/>
    </xf>
    <xf numFmtId="0" fontId="61" fillId="0" borderId="0" xfId="0" applyFont="1" applyFill="1" applyBorder="1" applyAlignment="1">
      <alignment horizontal="center" vertical="top"/>
    </xf>
    <xf numFmtId="0" fontId="47" fillId="64" borderId="14" xfId="0" applyFont="1" applyFill="1" applyBorder="1" applyAlignment="1">
      <alignment vertical="center" wrapText="1"/>
    </xf>
    <xf numFmtId="4" fontId="47" fillId="64" borderId="15" xfId="0" applyNumberFormat="1" applyFont="1" applyFill="1" applyBorder="1" applyAlignment="1">
      <alignment horizontal="center"/>
    </xf>
    <xf numFmtId="4" fontId="45" fillId="64" borderId="15" xfId="0" applyNumberFormat="1" applyFont="1" applyFill="1" applyBorder="1" applyAlignment="1"/>
    <xf numFmtId="4" fontId="47" fillId="64" borderId="15" xfId="0" applyNumberFormat="1" applyFont="1" applyFill="1" applyBorder="1" applyProtection="1">
      <protection locked="0"/>
    </xf>
    <xf numFmtId="4" fontId="47" fillId="64" borderId="16" xfId="0" applyNumberFormat="1" applyFont="1" applyFill="1" applyBorder="1" applyAlignment="1" applyProtection="1">
      <alignment vertical="center"/>
      <protection locked="0"/>
    </xf>
    <xf numFmtId="4" fontId="47" fillId="64" borderId="16" xfId="0" applyNumberFormat="1" applyFont="1" applyFill="1" applyBorder="1" applyAlignment="1" applyProtection="1">
      <protection locked="0"/>
    </xf>
    <xf numFmtId="0" fontId="47" fillId="64" borderId="14" xfId="0" applyFont="1" applyFill="1" applyBorder="1" applyAlignment="1">
      <alignment vertical="top" wrapText="1"/>
    </xf>
    <xf numFmtId="4" fontId="45" fillId="64" borderId="15" xfId="0" applyNumberFormat="1" applyFont="1" applyFill="1" applyBorder="1"/>
    <xf numFmtId="4" fontId="47" fillId="64" borderId="16" xfId="0" applyNumberFormat="1" applyFont="1" applyFill="1" applyBorder="1" applyProtection="1">
      <protection locked="0"/>
    </xf>
    <xf numFmtId="0" fontId="77" fillId="0" borderId="0" xfId="0" applyFont="1" applyFill="1" applyBorder="1" applyAlignment="1">
      <alignment wrapText="1"/>
    </xf>
    <xf numFmtId="0" fontId="62" fillId="0" borderId="0" xfId="0" applyFont="1" applyFill="1" applyAlignment="1">
      <alignment wrapText="1"/>
    </xf>
    <xf numFmtId="0" fontId="77" fillId="0" borderId="0" xfId="0" applyFont="1" applyFill="1" applyAlignment="1">
      <alignment wrapText="1"/>
    </xf>
    <xf numFmtId="0" fontId="47" fillId="64" borderId="14" xfId="0" applyFont="1" applyFill="1" applyBorder="1" applyAlignment="1">
      <alignment wrapText="1"/>
    </xf>
    <xf numFmtId="0" fontId="46" fillId="64" borderId="15" xfId="0" applyFont="1" applyFill="1" applyBorder="1"/>
    <xf numFmtId="0" fontId="67" fillId="0" borderId="0" xfId="0" applyFont="1" applyFill="1" applyAlignment="1">
      <alignment wrapText="1"/>
    </xf>
    <xf numFmtId="0" fontId="64" fillId="0" borderId="0" xfId="0" applyFont="1" applyFill="1" applyAlignment="1">
      <alignment wrapText="1"/>
    </xf>
    <xf numFmtId="0" fontId="65" fillId="0" borderId="0" xfId="0" applyFont="1" applyFill="1" applyAlignment="1">
      <alignment vertical="top" wrapText="1"/>
    </xf>
    <xf numFmtId="0" fontId="46" fillId="65" borderId="0" xfId="0" applyFont="1" applyFill="1"/>
    <xf numFmtId="0" fontId="79" fillId="0" borderId="0" xfId="0" applyFont="1" applyFill="1"/>
    <xf numFmtId="0" fontId="47" fillId="0" borderId="0" xfId="0" applyFont="1" applyAlignment="1">
      <alignment horizontal="center" vertical="top"/>
    </xf>
    <xf numFmtId="0" fontId="80" fillId="0" borderId="0" xfId="5" applyFont="1" applyAlignment="1">
      <alignment vertical="top" wrapText="1"/>
    </xf>
    <xf numFmtId="0" fontId="81" fillId="0" borderId="0" xfId="0" applyFont="1" applyAlignment="1">
      <alignment horizontal="center" vertical="top"/>
    </xf>
    <xf numFmtId="0" fontId="79" fillId="0" borderId="0" xfId="5" applyFont="1" applyAlignment="1">
      <alignment vertical="top" wrapText="1"/>
    </xf>
    <xf numFmtId="0" fontId="79" fillId="0" borderId="0" xfId="5" applyFont="1" applyAlignment="1">
      <alignment horizontal="left" vertical="top" wrapText="1"/>
    </xf>
    <xf numFmtId="0" fontId="82" fillId="0" borderId="0" xfId="0" applyFont="1"/>
    <xf numFmtId="0" fontId="45" fillId="65" borderId="0" xfId="0" applyFont="1" applyFill="1" applyAlignment="1">
      <alignment vertical="top" wrapText="1"/>
    </xf>
    <xf numFmtId="0" fontId="69" fillId="65" borderId="0" xfId="0" applyFont="1" applyFill="1"/>
    <xf numFmtId="0" fontId="0" fillId="0" borderId="0" xfId="0" applyAlignment="1">
      <alignment horizontal="left" vertical="top" wrapText="1"/>
    </xf>
    <xf numFmtId="0" fontId="72" fillId="0" borderId="0" xfId="0" applyFont="1" applyAlignment="1">
      <alignment horizontal="left" vertical="top" wrapText="1"/>
    </xf>
    <xf numFmtId="0" fontId="71" fillId="63" borderId="0" xfId="0" applyFont="1" applyFill="1" applyAlignment="1">
      <alignment horizontal="left" vertical="top"/>
    </xf>
    <xf numFmtId="0" fontId="73" fillId="0" borderId="0" xfId="0" applyFont="1" applyAlignment="1">
      <alignment horizontal="left" vertical="top" wrapText="1"/>
    </xf>
    <xf numFmtId="0" fontId="0" fillId="0" borderId="0" xfId="0" applyAlignment="1">
      <alignment wrapText="1"/>
    </xf>
    <xf numFmtId="0" fontId="76" fillId="0" borderId="0" xfId="0" applyFont="1" applyAlignment="1"/>
    <xf numFmtId="0" fontId="0" fillId="0" borderId="0" xfId="0" applyAlignment="1"/>
  </cellXfs>
  <cellStyles count="208">
    <cellStyle name="_5_strojne_instalacije" xfId="39"/>
    <cellStyle name="_Popis elektro F1" xfId="99"/>
    <cellStyle name="20 % – Poudarek1 2" xfId="40"/>
    <cellStyle name="20 % – Poudarek1 3" xfId="146"/>
    <cellStyle name="20 % – Poudarek2 2" xfId="41"/>
    <cellStyle name="20 % – Poudarek2 3" xfId="147"/>
    <cellStyle name="20 % – Poudarek3 2" xfId="42"/>
    <cellStyle name="20 % – Poudarek3 3" xfId="148"/>
    <cellStyle name="20 % – Poudarek4 2" xfId="43"/>
    <cellStyle name="20 % – Poudarek4 3" xfId="149"/>
    <cellStyle name="20 % – Poudarek5 2" xfId="44"/>
    <cellStyle name="20 % – Poudarek5 3" xfId="150"/>
    <cellStyle name="20 % – Poudarek6 2" xfId="45"/>
    <cellStyle name="20 % – Poudarek6 3" xfId="151"/>
    <cellStyle name="20% - Accent1" xfId="100"/>
    <cellStyle name="20% - Accent2" xfId="101"/>
    <cellStyle name="20% - Accent3" xfId="102"/>
    <cellStyle name="20% - Accent4" xfId="103"/>
    <cellStyle name="20% - Accent5" xfId="104"/>
    <cellStyle name="20% - Accent6" xfId="105"/>
    <cellStyle name="40 % – Poudarek1 2" xfId="46"/>
    <cellStyle name="40 % – Poudarek1 3" xfId="152"/>
    <cellStyle name="40 % – Poudarek2 2" xfId="47"/>
    <cellStyle name="40 % – Poudarek2 3" xfId="153"/>
    <cellStyle name="40 % – Poudarek3 2" xfId="48"/>
    <cellStyle name="40 % – Poudarek3 3" xfId="154"/>
    <cellStyle name="40 % – Poudarek4 2" xfId="49"/>
    <cellStyle name="40 % – Poudarek4 3" xfId="155"/>
    <cellStyle name="40 % – Poudarek5 2" xfId="50"/>
    <cellStyle name="40 % – Poudarek5 3" xfId="156"/>
    <cellStyle name="40 % – Poudarek6 2" xfId="51"/>
    <cellStyle name="40 % – Poudarek6 3" xfId="157"/>
    <cellStyle name="40% - Accent1" xfId="106"/>
    <cellStyle name="40% - Accent2" xfId="107"/>
    <cellStyle name="40% - Accent3" xfId="108"/>
    <cellStyle name="40% - Accent4" xfId="109"/>
    <cellStyle name="40% - Accent5" xfId="110"/>
    <cellStyle name="40% - Accent6" xfId="111"/>
    <cellStyle name="60 % – Poudarek1 2" xfId="52"/>
    <cellStyle name="60 % – Poudarek1 3" xfId="158"/>
    <cellStyle name="60 % – Poudarek2 2" xfId="53"/>
    <cellStyle name="60 % – Poudarek2 3" xfId="159"/>
    <cellStyle name="60 % – Poudarek3 2" xfId="54"/>
    <cellStyle name="60 % – Poudarek3 3" xfId="160"/>
    <cellStyle name="60 % – Poudarek4 2" xfId="55"/>
    <cellStyle name="60 % – Poudarek4 3" xfId="161"/>
    <cellStyle name="60 % – Poudarek5 2" xfId="56"/>
    <cellStyle name="60 % – Poudarek5 3" xfId="162"/>
    <cellStyle name="60 % – Poudarek6 2" xfId="57"/>
    <cellStyle name="60 % – Poudarek6 3" xfId="163"/>
    <cellStyle name="60% - Accent1" xfId="112"/>
    <cellStyle name="60% - Accent2" xfId="113"/>
    <cellStyle name="60% - Accent3" xfId="114"/>
    <cellStyle name="60% - Accent4" xfId="115"/>
    <cellStyle name="60% - Accent5" xfId="116"/>
    <cellStyle name="60% - Accent6" xfId="117"/>
    <cellStyle name="Accent1" xfId="16"/>
    <cellStyle name="Accent1 2" xfId="118"/>
    <cellStyle name="Accent2" xfId="10"/>
    <cellStyle name="Accent2 2" xfId="119"/>
    <cellStyle name="Accent3" xfId="7"/>
    <cellStyle name="Accent3 2" xfId="120"/>
    <cellStyle name="Accent4" xfId="17"/>
    <cellStyle name="Accent5" xfId="14"/>
    <cellStyle name="Accent6" xfId="11"/>
    <cellStyle name="Accent6 2" xfId="121"/>
    <cellStyle name="Bad" xfId="15"/>
    <cellStyle name="Bad 2" xfId="122"/>
    <cellStyle name="Calculation" xfId="18"/>
    <cellStyle name="Calculation 2" xfId="123"/>
    <cellStyle name="Check Cell" xfId="19"/>
    <cellStyle name="Comma 2" xfId="207"/>
    <cellStyle name="Comma0" xfId="88"/>
    <cellStyle name="Currency0" xfId="89"/>
    <cellStyle name="Date" xfId="90"/>
    <cellStyle name="Dobro 2" xfId="58"/>
    <cellStyle name="Dobro 3" xfId="164"/>
    <cellStyle name="Euro" xfId="124"/>
    <cellStyle name="Euro 2" xfId="165"/>
    <cellStyle name="Euro 3" xfId="180"/>
    <cellStyle name="Excel Built-in Comma" xfId="6"/>
    <cellStyle name="Excel Built-in Normal" xfId="5"/>
    <cellStyle name="Excel Built-in Normal 2" xfId="32"/>
    <cellStyle name="Excel Built-in Normal 2 2" xfId="86"/>
    <cellStyle name="Explanatory Text" xfId="20"/>
    <cellStyle name="Fixed" xfId="91"/>
    <cellStyle name="Good" xfId="125"/>
    <cellStyle name="Heading 1" xfId="21"/>
    <cellStyle name="Heading 1 2" xfId="126"/>
    <cellStyle name="Heading 2" xfId="22"/>
    <cellStyle name="Heading 2 2" xfId="127"/>
    <cellStyle name="Heading 3" xfId="23"/>
    <cellStyle name="Heading 3 2" xfId="128"/>
    <cellStyle name="Heading 4" xfId="24"/>
    <cellStyle name="Heading 4 2" xfId="129"/>
    <cellStyle name="Hiperpovezava 2" xfId="181"/>
    <cellStyle name="Input" xfId="25"/>
    <cellStyle name="Input 2" xfId="130"/>
    <cellStyle name="Izhod 2" xfId="59"/>
    <cellStyle name="Izhod 3" xfId="166"/>
    <cellStyle name="ĹëČ­ [0]_laroux" xfId="131"/>
    <cellStyle name="ĹëČ­_laroux" xfId="132"/>
    <cellStyle name="Linked Cell" xfId="26"/>
    <cellStyle name="Linked Cell 2" xfId="133"/>
    <cellStyle name="Naslov 1 1" xfId="61"/>
    <cellStyle name="Naslov 1 2" xfId="60"/>
    <cellStyle name="Naslov 2 2" xfId="62"/>
    <cellStyle name="Naslov 3 2" xfId="63"/>
    <cellStyle name="Naslov 4 2" xfId="64"/>
    <cellStyle name="Navadno" xfId="0" builtinId="0"/>
    <cellStyle name="Navadno 10" xfId="82"/>
    <cellStyle name="Navadno 11" xfId="206"/>
    <cellStyle name="Navadno 14" xfId="182"/>
    <cellStyle name="Navadno 16" xfId="183"/>
    <cellStyle name="Navadno 2" xfId="13"/>
    <cellStyle name="Navadno 2 10" xfId="185"/>
    <cellStyle name="Navadno 2 11" xfId="184"/>
    <cellStyle name="Navadno 2 2" xfId="33"/>
    <cellStyle name="Navadno 2 2 2" xfId="134"/>
    <cellStyle name="Navadno 2 2 3" xfId="186"/>
    <cellStyle name="Navadno 2 3" xfId="98"/>
    <cellStyle name="Navadno 2 3 2" xfId="187"/>
    <cellStyle name="Navadno 2 4" xfId="188"/>
    <cellStyle name="Navadno 2 5" xfId="189"/>
    <cellStyle name="Navadno 2 6" xfId="190"/>
    <cellStyle name="Navadno 2 7" xfId="191"/>
    <cellStyle name="Navadno 2 8" xfId="192"/>
    <cellStyle name="Navadno 2 9" xfId="193"/>
    <cellStyle name="Navadno 21" xfId="194"/>
    <cellStyle name="Navadno 3" xfId="1"/>
    <cellStyle name="Navadno 3 11 18" xfId="83"/>
    <cellStyle name="Navadno 3 2" xfId="3"/>
    <cellStyle name="Navadno 3 2 2" xfId="195"/>
    <cellStyle name="Navadno 4" xfId="8"/>
    <cellStyle name="Navadno 4 2" xfId="36"/>
    <cellStyle name="Navadno 5" xfId="12"/>
    <cellStyle name="Navadno 5 2" xfId="35"/>
    <cellStyle name="Navadno 5 3" xfId="196"/>
    <cellStyle name="Navadno 6" xfId="4"/>
    <cellStyle name="Navadno 6 2" xfId="197"/>
    <cellStyle name="Navadno 7" xfId="37"/>
    <cellStyle name="Navadno 8" xfId="95"/>
    <cellStyle name="Navadno 9" xfId="87"/>
    <cellStyle name="Navadno_SBRadovljica" xfId="94"/>
    <cellStyle name="Neutral" xfId="27"/>
    <cellStyle name="Neutral 2" xfId="135"/>
    <cellStyle name="Nevtralno 2" xfId="65"/>
    <cellStyle name="Nevtralno 3" xfId="167"/>
    <cellStyle name="Normal 10" xfId="85"/>
    <cellStyle name="Normal 2" xfId="9"/>
    <cellStyle name="Normal 2 2" xfId="96"/>
    <cellStyle name="normal 2 2 2" xfId="204"/>
    <cellStyle name="normal 2 3" xfId="136"/>
    <cellStyle name="normal 2 4" xfId="144"/>
    <cellStyle name="normal 2 5" xfId="145"/>
    <cellStyle name="Normal 3" xfId="97"/>
    <cellStyle name="Normal 6" xfId="34"/>
    <cellStyle name="Normal_I-BREZOV" xfId="2"/>
    <cellStyle name="Normal_strojna dela(14.11.2007)" xfId="93"/>
    <cellStyle name="Normale_CCTV Price List Jan-Jun 2005" xfId="137"/>
    <cellStyle name="Note" xfId="28"/>
    <cellStyle name="Note 2" xfId="138"/>
    <cellStyle name="Odstotek 2" xfId="29"/>
    <cellStyle name="Odstotek 2 2" xfId="198"/>
    <cellStyle name="Odstotek 3" xfId="38"/>
    <cellStyle name="Opomba 2" xfId="66"/>
    <cellStyle name="Opomba 3" xfId="168"/>
    <cellStyle name="Opozorilo 2" xfId="67"/>
    <cellStyle name="Output" xfId="139"/>
    <cellStyle name="Pojasnjevalno besedilo 2" xfId="68"/>
    <cellStyle name="Poudarek1 2" xfId="69"/>
    <cellStyle name="Poudarek1 3" xfId="169"/>
    <cellStyle name="Poudarek2 2" xfId="70"/>
    <cellStyle name="Poudarek2 3" xfId="170"/>
    <cellStyle name="Poudarek3 2" xfId="71"/>
    <cellStyle name="Poudarek3 3" xfId="171"/>
    <cellStyle name="Poudarek4 2" xfId="72"/>
    <cellStyle name="Poudarek4 3" xfId="172"/>
    <cellStyle name="Poudarek5 2" xfId="73"/>
    <cellStyle name="Poudarek5 3" xfId="173"/>
    <cellStyle name="Poudarek6 2" xfId="74"/>
    <cellStyle name="Poudarek6 3" xfId="174"/>
    <cellStyle name="Povezana celica 2" xfId="75"/>
    <cellStyle name="Preveri celico 2" xfId="76"/>
    <cellStyle name="Preveri celico 3" xfId="175"/>
    <cellStyle name="Računanje 2" xfId="77"/>
    <cellStyle name="Računanje 3" xfId="176"/>
    <cellStyle name="Slabo 2" xfId="78"/>
    <cellStyle name="Slabo 3" xfId="177"/>
    <cellStyle name="Slog 1" xfId="84"/>
    <cellStyle name="Slog 1 2" xfId="178"/>
    <cellStyle name="Title" xfId="140"/>
    <cellStyle name="Total" xfId="30"/>
    <cellStyle name="Valuta 2" xfId="92"/>
    <cellStyle name="Valuta 2 2" xfId="141"/>
    <cellStyle name="Valuta 2 3" xfId="199"/>
    <cellStyle name="Valuta 2 4" xfId="205"/>
    <cellStyle name="Valuta 3" xfId="200"/>
    <cellStyle name="Valuta 4" xfId="201"/>
    <cellStyle name="Vejica 2" xfId="31"/>
    <cellStyle name="Vejica 2 2" xfId="202"/>
    <cellStyle name="Vejica 3" xfId="142"/>
    <cellStyle name="Vejica 3 2" xfId="203"/>
    <cellStyle name="Vnos 2" xfId="79"/>
    <cellStyle name="Vnos 3" xfId="179"/>
    <cellStyle name="Vsota 2" xfId="80"/>
    <cellStyle name="Warning Text" xfId="143"/>
    <cellStyle name="Zuza" xfId="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
  <sheetViews>
    <sheetView view="pageBreakPreview" zoomScale="85" zoomScaleSheetLayoutView="85" workbookViewId="0">
      <selection activeCell="V15" sqref="V15"/>
    </sheetView>
  </sheetViews>
  <sheetFormatPr defaultRowHeight="15"/>
  <cols>
    <col min="8" max="8" width="9.140625" customWidth="1"/>
    <col min="9" max="9" width="10.28515625" customWidth="1"/>
    <col min="10" max="16" width="9.140625" customWidth="1"/>
  </cols>
  <sheetData>
    <row r="1" spans="1:16">
      <c r="A1" s="210"/>
      <c r="B1" s="117"/>
      <c r="C1" s="117"/>
      <c r="D1" s="117"/>
      <c r="E1" s="117"/>
      <c r="F1" s="117"/>
      <c r="G1" s="117"/>
      <c r="H1" s="117"/>
      <c r="I1" s="117"/>
      <c r="J1" s="117"/>
      <c r="K1" s="117"/>
      <c r="L1" s="117"/>
      <c r="M1" s="117"/>
      <c r="N1" s="117"/>
      <c r="O1" s="117"/>
      <c r="P1" s="117"/>
    </row>
    <row r="2" spans="1:16" ht="15.75">
      <c r="A2" s="243" t="s">
        <v>309</v>
      </c>
      <c r="B2" s="243"/>
      <c r="C2" s="243"/>
      <c r="D2" s="243"/>
      <c r="E2" s="243"/>
      <c r="F2" s="243"/>
      <c r="G2" s="243"/>
      <c r="H2" s="243"/>
      <c r="I2" s="243"/>
      <c r="J2" s="243"/>
      <c r="K2" s="243"/>
      <c r="L2" s="243"/>
      <c r="M2" s="243"/>
      <c r="N2" s="243"/>
      <c r="O2" s="243"/>
      <c r="P2" s="243"/>
    </row>
    <row r="3" spans="1:16">
      <c r="A3" s="117"/>
      <c r="B3" s="117"/>
      <c r="C3" s="117"/>
      <c r="D3" s="117"/>
      <c r="E3" s="117"/>
      <c r="F3" s="117"/>
      <c r="G3" s="117"/>
      <c r="H3" s="117"/>
      <c r="I3" s="117"/>
      <c r="J3" s="117"/>
      <c r="K3" s="117"/>
      <c r="L3" s="117"/>
      <c r="M3" s="117"/>
      <c r="N3" s="117"/>
      <c r="O3" s="117"/>
      <c r="P3" s="117"/>
    </row>
    <row r="4" spans="1:16" ht="29.25" customHeight="1">
      <c r="A4" s="242" t="s">
        <v>308</v>
      </c>
      <c r="B4" s="242"/>
      <c r="C4" s="242"/>
      <c r="D4" s="242"/>
      <c r="E4" s="242"/>
      <c r="F4" s="242"/>
      <c r="G4" s="242"/>
      <c r="H4" s="242"/>
      <c r="I4" s="242"/>
      <c r="J4" s="242"/>
      <c r="K4" s="242"/>
      <c r="L4" s="242"/>
      <c r="M4" s="242"/>
      <c r="N4" s="242"/>
      <c r="O4" s="242"/>
      <c r="P4" s="242"/>
    </row>
    <row r="5" spans="1:16" s="117" customFormat="1">
      <c r="A5" s="242" t="s">
        <v>378</v>
      </c>
      <c r="B5" s="241"/>
      <c r="C5" s="241"/>
      <c r="D5" s="241"/>
      <c r="E5" s="241"/>
      <c r="F5" s="241"/>
      <c r="G5" s="241"/>
      <c r="H5" s="241"/>
      <c r="I5" s="241"/>
      <c r="J5" s="241"/>
      <c r="K5" s="241"/>
      <c r="L5" s="241"/>
      <c r="M5" s="241"/>
      <c r="N5" s="241"/>
      <c r="O5" s="241"/>
      <c r="P5" s="241"/>
    </row>
    <row r="6" spans="1:16">
      <c r="A6" s="117"/>
      <c r="B6" s="117"/>
      <c r="C6" s="117"/>
      <c r="D6" s="117"/>
      <c r="E6" s="117"/>
      <c r="F6" s="117"/>
      <c r="G6" s="117"/>
      <c r="H6" s="117"/>
      <c r="I6" s="117"/>
      <c r="J6" s="117"/>
      <c r="K6" s="117"/>
      <c r="L6" s="117"/>
      <c r="M6" s="117"/>
      <c r="N6" s="117"/>
      <c r="O6" s="117"/>
      <c r="P6" s="117"/>
    </row>
    <row r="7" spans="1:16" ht="85.5" customHeight="1">
      <c r="A7" s="241" t="s">
        <v>292</v>
      </c>
      <c r="B7" s="241"/>
      <c r="C7" s="241"/>
      <c r="D7" s="241"/>
      <c r="E7" s="241"/>
      <c r="F7" s="241"/>
      <c r="G7" s="241"/>
      <c r="H7" s="241"/>
      <c r="I7" s="241"/>
      <c r="J7" s="241"/>
      <c r="K7" s="241"/>
      <c r="L7" s="241"/>
      <c r="M7" s="241"/>
      <c r="N7" s="241"/>
      <c r="O7" s="241"/>
      <c r="P7" s="241"/>
    </row>
    <row r="8" spans="1:16">
      <c r="A8" s="117"/>
      <c r="B8" s="117"/>
      <c r="C8" s="117"/>
      <c r="D8" s="117"/>
      <c r="E8" s="117"/>
      <c r="F8" s="117"/>
      <c r="G8" s="117"/>
      <c r="H8" s="117"/>
      <c r="I8" s="117"/>
      <c r="J8" s="117"/>
      <c r="K8" s="117"/>
      <c r="L8" s="117"/>
      <c r="M8" s="117"/>
      <c r="N8" s="117"/>
      <c r="O8" s="117"/>
      <c r="P8" s="117"/>
    </row>
    <row r="9" spans="1:16" ht="37.5" customHeight="1">
      <c r="A9" s="241" t="s">
        <v>293</v>
      </c>
      <c r="B9" s="241"/>
      <c r="C9" s="241"/>
      <c r="D9" s="241"/>
      <c r="E9" s="241"/>
      <c r="F9" s="241"/>
      <c r="G9" s="241"/>
      <c r="H9" s="241"/>
      <c r="I9" s="241"/>
      <c r="J9" s="241"/>
      <c r="K9" s="241"/>
      <c r="L9" s="241"/>
      <c r="M9" s="241"/>
      <c r="N9" s="241"/>
      <c r="O9" s="241"/>
      <c r="P9" s="241"/>
    </row>
    <row r="10" spans="1:16">
      <c r="A10" s="117"/>
      <c r="B10" s="117"/>
      <c r="C10" s="117"/>
      <c r="D10" s="117"/>
      <c r="E10" s="117"/>
      <c r="F10" s="117"/>
      <c r="G10" s="117"/>
      <c r="H10" s="117"/>
      <c r="I10" s="117"/>
      <c r="J10" s="117"/>
      <c r="K10" s="117"/>
      <c r="L10" s="117"/>
      <c r="M10" s="117"/>
      <c r="N10" s="117"/>
      <c r="O10" s="117"/>
      <c r="P10" s="117"/>
    </row>
    <row r="11" spans="1:16" ht="19.5" customHeight="1">
      <c r="A11" s="241" t="s">
        <v>294</v>
      </c>
      <c r="B11" s="241"/>
      <c r="C11" s="241"/>
      <c r="D11" s="241"/>
      <c r="E11" s="241"/>
      <c r="F11" s="241"/>
      <c r="G11" s="241"/>
      <c r="H11" s="241"/>
      <c r="I11" s="241"/>
      <c r="J11" s="241"/>
      <c r="K11" s="241"/>
      <c r="L11" s="241"/>
      <c r="M11" s="241"/>
      <c r="N11" s="241"/>
      <c r="O11" s="241"/>
      <c r="P11" s="241"/>
    </row>
    <row r="12" spans="1:16">
      <c r="A12" s="117"/>
      <c r="B12" s="117"/>
      <c r="C12" s="117"/>
      <c r="D12" s="117"/>
      <c r="E12" s="117"/>
      <c r="F12" s="117"/>
      <c r="G12" s="117"/>
      <c r="H12" s="117"/>
      <c r="I12" s="117"/>
      <c r="J12" s="117"/>
      <c r="K12" s="117"/>
      <c r="L12" s="117"/>
      <c r="M12" s="117"/>
      <c r="N12" s="117"/>
      <c r="O12" s="117"/>
      <c r="P12" s="117"/>
    </row>
    <row r="13" spans="1:16" ht="50.25" customHeight="1">
      <c r="A13" s="241" t="s">
        <v>295</v>
      </c>
      <c r="B13" s="241"/>
      <c r="C13" s="241"/>
      <c r="D13" s="241"/>
      <c r="E13" s="241"/>
      <c r="F13" s="241"/>
      <c r="G13" s="241"/>
      <c r="H13" s="241"/>
      <c r="I13" s="241"/>
      <c r="J13" s="241"/>
      <c r="K13" s="241"/>
      <c r="L13" s="241"/>
      <c r="M13" s="241"/>
      <c r="N13" s="241"/>
      <c r="O13" s="241"/>
      <c r="P13" s="241"/>
    </row>
    <row r="14" spans="1:16">
      <c r="A14" s="117"/>
      <c r="B14" s="117"/>
      <c r="C14" s="117"/>
      <c r="D14" s="117"/>
      <c r="E14" s="117"/>
      <c r="F14" s="117"/>
      <c r="G14" s="117"/>
      <c r="H14" s="117"/>
      <c r="I14" s="117"/>
      <c r="J14" s="117"/>
      <c r="K14" s="117"/>
      <c r="L14" s="117"/>
      <c r="M14" s="117"/>
      <c r="N14" s="117"/>
      <c r="O14" s="117"/>
      <c r="P14" s="117"/>
    </row>
    <row r="15" spans="1:16" ht="47.25" customHeight="1">
      <c r="A15" s="241" t="s">
        <v>296</v>
      </c>
      <c r="B15" s="241"/>
      <c r="C15" s="241"/>
      <c r="D15" s="241"/>
      <c r="E15" s="241"/>
      <c r="F15" s="241"/>
      <c r="G15" s="241"/>
      <c r="H15" s="241"/>
      <c r="I15" s="241"/>
      <c r="J15" s="241"/>
      <c r="K15" s="241"/>
      <c r="L15" s="241"/>
      <c r="M15" s="241"/>
      <c r="N15" s="241"/>
      <c r="O15" s="241"/>
      <c r="P15" s="241"/>
    </row>
    <row r="16" spans="1:16">
      <c r="A16" s="117"/>
      <c r="B16" s="117"/>
      <c r="C16" s="117"/>
      <c r="D16" s="117"/>
      <c r="E16" s="117"/>
      <c r="F16" s="117"/>
      <c r="G16" s="117"/>
      <c r="H16" s="117"/>
      <c r="I16" s="117"/>
      <c r="J16" s="117"/>
      <c r="K16" s="117"/>
      <c r="L16" s="117"/>
      <c r="M16" s="117"/>
      <c r="N16" s="117"/>
      <c r="O16" s="117"/>
      <c r="P16" s="117"/>
    </row>
    <row r="17" spans="1:16" ht="21.75" customHeight="1">
      <c r="A17" s="241" t="s">
        <v>297</v>
      </c>
      <c r="B17" s="241"/>
      <c r="C17" s="241"/>
      <c r="D17" s="241"/>
      <c r="E17" s="241"/>
      <c r="F17" s="241"/>
      <c r="G17" s="241"/>
      <c r="H17" s="241"/>
      <c r="I17" s="241"/>
      <c r="J17" s="241"/>
      <c r="K17" s="241"/>
      <c r="L17" s="241"/>
      <c r="M17" s="241"/>
      <c r="N17" s="241"/>
      <c r="O17" s="241"/>
      <c r="P17" s="241"/>
    </row>
    <row r="18" spans="1:16">
      <c r="A18" s="117"/>
      <c r="B18" s="117"/>
      <c r="C18" s="117"/>
      <c r="D18" s="117"/>
      <c r="E18" s="117"/>
      <c r="F18" s="117"/>
      <c r="G18" s="117"/>
      <c r="H18" s="117"/>
      <c r="I18" s="117"/>
      <c r="J18" s="117"/>
      <c r="K18" s="117"/>
      <c r="L18" s="117"/>
      <c r="M18" s="117"/>
      <c r="N18" s="117"/>
      <c r="O18" s="117"/>
      <c r="P18" s="117"/>
    </row>
    <row r="19" spans="1:16" ht="40.5" customHeight="1">
      <c r="A19" s="241" t="s">
        <v>298</v>
      </c>
      <c r="B19" s="241"/>
      <c r="C19" s="241"/>
      <c r="D19" s="241"/>
      <c r="E19" s="241"/>
      <c r="F19" s="241"/>
      <c r="G19" s="241"/>
      <c r="H19" s="241"/>
      <c r="I19" s="241"/>
      <c r="J19" s="241"/>
      <c r="K19" s="241"/>
      <c r="L19" s="241"/>
      <c r="M19" s="241"/>
      <c r="N19" s="241"/>
      <c r="O19" s="241"/>
      <c r="P19" s="241"/>
    </row>
    <row r="20" spans="1:16">
      <c r="A20" s="117"/>
      <c r="B20" s="117"/>
      <c r="C20" s="117"/>
      <c r="D20" s="117"/>
      <c r="E20" s="117"/>
      <c r="F20" s="117"/>
      <c r="G20" s="117"/>
      <c r="H20" s="117"/>
      <c r="I20" s="117"/>
      <c r="J20" s="117"/>
      <c r="K20" s="117"/>
      <c r="L20" s="117"/>
      <c r="M20" s="117"/>
      <c r="N20" s="117"/>
      <c r="O20" s="117"/>
      <c r="P20" s="117"/>
    </row>
    <row r="21" spans="1:16" ht="66.75" customHeight="1">
      <c r="A21" s="244" t="s">
        <v>299</v>
      </c>
      <c r="B21" s="241"/>
      <c r="C21" s="241"/>
      <c r="D21" s="241"/>
      <c r="E21" s="241"/>
      <c r="F21" s="241"/>
      <c r="G21" s="241"/>
      <c r="H21" s="241"/>
      <c r="I21" s="241"/>
      <c r="J21" s="241"/>
      <c r="K21" s="241"/>
      <c r="L21" s="241"/>
      <c r="M21" s="241"/>
      <c r="N21" s="241"/>
      <c r="O21" s="241"/>
      <c r="P21" s="241"/>
    </row>
    <row r="22" spans="1:16">
      <c r="A22" s="117"/>
      <c r="B22" s="117"/>
      <c r="C22" s="117"/>
      <c r="D22" s="117"/>
      <c r="E22" s="117"/>
      <c r="F22" s="117"/>
      <c r="G22" s="117"/>
      <c r="H22" s="117"/>
      <c r="I22" s="117"/>
      <c r="J22" s="117"/>
      <c r="K22" s="117"/>
      <c r="L22" s="117"/>
      <c r="M22" s="117"/>
      <c r="N22" s="117"/>
      <c r="O22" s="117"/>
      <c r="P22" s="117"/>
    </row>
    <row r="23" spans="1:16" ht="82.5" customHeight="1">
      <c r="A23" s="244" t="s">
        <v>300</v>
      </c>
      <c r="B23" s="241"/>
      <c r="C23" s="241"/>
      <c r="D23" s="241"/>
      <c r="E23" s="241"/>
      <c r="F23" s="241"/>
      <c r="G23" s="241"/>
      <c r="H23" s="241"/>
      <c r="I23" s="241"/>
      <c r="J23" s="241"/>
      <c r="K23" s="241"/>
      <c r="L23" s="241"/>
      <c r="M23" s="241"/>
      <c r="N23" s="241"/>
      <c r="O23" s="241"/>
      <c r="P23" s="241"/>
    </row>
    <row r="24" spans="1:16">
      <c r="A24" s="211"/>
      <c r="B24" s="212"/>
      <c r="C24" s="212"/>
      <c r="D24" s="212"/>
      <c r="E24" s="212"/>
      <c r="F24" s="212"/>
      <c r="G24" s="212"/>
      <c r="H24" s="212"/>
      <c r="I24" s="212"/>
      <c r="J24" s="212"/>
      <c r="K24" s="212"/>
      <c r="L24" s="212"/>
      <c r="M24" s="212"/>
      <c r="N24" s="212"/>
      <c r="O24" s="212"/>
      <c r="P24" s="212"/>
    </row>
    <row r="25" spans="1:16" ht="35.25" customHeight="1">
      <c r="A25" s="244" t="s">
        <v>301</v>
      </c>
      <c r="B25" s="244"/>
      <c r="C25" s="244"/>
      <c r="D25" s="244"/>
      <c r="E25" s="244"/>
      <c r="F25" s="244"/>
      <c r="G25" s="244"/>
      <c r="H25" s="244"/>
      <c r="I25" s="244"/>
      <c r="J25" s="244"/>
      <c r="K25" s="244"/>
      <c r="L25" s="244"/>
      <c r="M25" s="244"/>
      <c r="N25" s="244"/>
      <c r="O25" s="244"/>
      <c r="P25" s="244"/>
    </row>
    <row r="26" spans="1:16">
      <c r="A26" s="117"/>
      <c r="B26" s="117"/>
      <c r="C26" s="117"/>
      <c r="D26" s="117"/>
      <c r="E26" s="117"/>
      <c r="F26" s="117"/>
      <c r="G26" s="117"/>
      <c r="H26" s="117"/>
      <c r="I26" s="117"/>
      <c r="J26" s="117"/>
      <c r="K26" s="117"/>
      <c r="L26" s="117"/>
      <c r="M26" s="117"/>
      <c r="N26" s="117"/>
      <c r="O26" s="117"/>
      <c r="P26" s="117"/>
    </row>
    <row r="27" spans="1:16" ht="51" customHeight="1">
      <c r="A27" s="241" t="s">
        <v>302</v>
      </c>
      <c r="B27" s="241"/>
      <c r="C27" s="241"/>
      <c r="D27" s="241"/>
      <c r="E27" s="241"/>
      <c r="F27" s="241"/>
      <c r="G27" s="241"/>
      <c r="H27" s="241"/>
      <c r="I27" s="241"/>
      <c r="J27" s="241"/>
      <c r="K27" s="241"/>
      <c r="L27" s="241"/>
      <c r="M27" s="241"/>
      <c r="N27" s="241"/>
      <c r="O27" s="241"/>
      <c r="P27" s="241"/>
    </row>
    <row r="28" spans="1:16">
      <c r="A28" s="117"/>
      <c r="B28" s="117"/>
      <c r="C28" s="117"/>
      <c r="D28" s="117"/>
      <c r="E28" s="117"/>
      <c r="F28" s="117"/>
      <c r="G28" s="117"/>
      <c r="H28" s="117"/>
      <c r="I28" s="117"/>
      <c r="J28" s="117"/>
      <c r="K28" s="117"/>
      <c r="L28" s="117"/>
      <c r="M28" s="117"/>
      <c r="N28" s="117"/>
      <c r="O28" s="117"/>
      <c r="P28" s="117"/>
    </row>
    <row r="29" spans="1:16" ht="68.25" customHeight="1">
      <c r="A29" s="241" t="s">
        <v>303</v>
      </c>
      <c r="B29" s="241"/>
      <c r="C29" s="241"/>
      <c r="D29" s="241"/>
      <c r="E29" s="241"/>
      <c r="F29" s="241"/>
      <c r="G29" s="241"/>
      <c r="H29" s="241"/>
      <c r="I29" s="241"/>
      <c r="J29" s="241"/>
      <c r="K29" s="241"/>
      <c r="L29" s="241"/>
      <c r="M29" s="241"/>
      <c r="N29" s="241"/>
      <c r="O29" s="241"/>
      <c r="P29" s="241"/>
    </row>
    <row r="30" spans="1:16">
      <c r="A30" s="117"/>
      <c r="B30" s="117"/>
      <c r="C30" s="117"/>
      <c r="D30" s="117"/>
      <c r="E30" s="117"/>
      <c r="F30" s="117"/>
      <c r="G30" s="117"/>
      <c r="H30" s="117"/>
      <c r="I30" s="117"/>
      <c r="J30" s="117"/>
      <c r="K30" s="117"/>
      <c r="L30" s="117"/>
      <c r="M30" s="117"/>
      <c r="N30" s="117"/>
      <c r="O30" s="117"/>
      <c r="P30" s="117"/>
    </row>
    <row r="31" spans="1:16" ht="78" customHeight="1">
      <c r="A31" s="241" t="s">
        <v>304</v>
      </c>
      <c r="B31" s="241"/>
      <c r="C31" s="241"/>
      <c r="D31" s="241"/>
      <c r="E31" s="241"/>
      <c r="F31" s="241"/>
      <c r="G31" s="241"/>
      <c r="H31" s="241"/>
      <c r="I31" s="241"/>
      <c r="J31" s="241"/>
      <c r="K31" s="241"/>
      <c r="L31" s="241"/>
      <c r="M31" s="241"/>
      <c r="N31" s="241"/>
      <c r="O31" s="241"/>
      <c r="P31" s="241"/>
    </row>
    <row r="32" spans="1:16">
      <c r="A32" s="117"/>
      <c r="B32" s="117"/>
      <c r="C32" s="117"/>
      <c r="D32" s="117"/>
      <c r="E32" s="117"/>
      <c r="F32" s="117"/>
      <c r="G32" s="117"/>
      <c r="H32" s="117"/>
      <c r="I32" s="117"/>
      <c r="J32" s="117"/>
      <c r="K32" s="117"/>
      <c r="L32" s="117"/>
      <c r="M32" s="117"/>
      <c r="N32" s="117"/>
      <c r="O32" s="117"/>
      <c r="P32" s="117"/>
    </row>
    <row r="33" spans="1:16" ht="51.75" customHeight="1">
      <c r="A33" s="241" t="s">
        <v>305</v>
      </c>
      <c r="B33" s="241"/>
      <c r="C33" s="241"/>
      <c r="D33" s="241"/>
      <c r="E33" s="241"/>
      <c r="F33" s="241"/>
      <c r="G33" s="241"/>
      <c r="H33" s="241"/>
      <c r="I33" s="241"/>
      <c r="J33" s="241"/>
      <c r="K33" s="241"/>
      <c r="L33" s="241"/>
      <c r="M33" s="241"/>
      <c r="N33" s="241"/>
      <c r="O33" s="241"/>
      <c r="P33" s="241"/>
    </row>
    <row r="34" spans="1:16">
      <c r="A34" s="117"/>
      <c r="B34" s="117"/>
      <c r="C34" s="117"/>
      <c r="D34" s="117"/>
      <c r="E34" s="117"/>
      <c r="F34" s="117"/>
      <c r="G34" s="117"/>
      <c r="H34" s="117"/>
      <c r="I34" s="117"/>
      <c r="J34" s="117"/>
      <c r="K34" s="117"/>
      <c r="L34" s="117"/>
      <c r="M34" s="117"/>
      <c r="N34" s="117"/>
      <c r="O34" s="117"/>
      <c r="P34" s="117"/>
    </row>
    <row r="35" spans="1:16" ht="21" customHeight="1">
      <c r="A35" s="241" t="s">
        <v>306</v>
      </c>
      <c r="B35" s="241"/>
      <c r="C35" s="241"/>
      <c r="D35" s="241"/>
      <c r="E35" s="241"/>
      <c r="F35" s="241"/>
      <c r="G35" s="241"/>
      <c r="H35" s="241"/>
      <c r="I35" s="241"/>
      <c r="J35" s="241"/>
      <c r="K35" s="241"/>
      <c r="L35" s="241"/>
      <c r="M35" s="241"/>
      <c r="N35" s="241"/>
      <c r="O35" s="241"/>
      <c r="P35" s="241"/>
    </row>
    <row r="36" spans="1:16">
      <c r="A36" s="117"/>
      <c r="B36" s="117"/>
      <c r="C36" s="117"/>
      <c r="D36" s="117"/>
      <c r="E36" s="117"/>
      <c r="F36" s="117"/>
      <c r="G36" s="117"/>
      <c r="H36" s="117"/>
      <c r="I36" s="117"/>
      <c r="J36" s="117"/>
      <c r="K36" s="117"/>
      <c r="L36" s="117"/>
      <c r="M36" s="117"/>
      <c r="N36" s="117"/>
      <c r="O36" s="117"/>
      <c r="P36" s="117"/>
    </row>
    <row r="37" spans="1:16" ht="25.5" customHeight="1">
      <c r="A37" s="241" t="s">
        <v>307</v>
      </c>
      <c r="B37" s="241"/>
      <c r="C37" s="241"/>
      <c r="D37" s="241"/>
      <c r="E37" s="241"/>
      <c r="F37" s="241"/>
      <c r="G37" s="241"/>
      <c r="H37" s="241"/>
      <c r="I37" s="241"/>
      <c r="J37" s="241"/>
      <c r="K37" s="241"/>
      <c r="L37" s="241"/>
      <c r="M37" s="241"/>
      <c r="N37" s="241"/>
      <c r="O37" s="241"/>
      <c r="P37" s="241"/>
    </row>
    <row r="38" spans="1:16" ht="19.5" customHeight="1">
      <c r="A38" s="246" t="s">
        <v>310</v>
      </c>
      <c r="B38" s="247"/>
      <c r="C38" s="247"/>
      <c r="D38" s="247"/>
      <c r="E38" s="247"/>
      <c r="F38" s="247"/>
      <c r="G38" s="247"/>
      <c r="H38" s="247"/>
      <c r="I38" s="247"/>
      <c r="J38" s="247"/>
      <c r="K38" s="247"/>
      <c r="L38" s="247"/>
      <c r="M38" s="247"/>
      <c r="N38" s="247"/>
      <c r="O38" s="247"/>
      <c r="P38" s="247"/>
    </row>
    <row r="40" spans="1:16" ht="92.25" customHeight="1">
      <c r="A40" s="245" t="s">
        <v>311</v>
      </c>
      <c r="B40" s="245"/>
      <c r="C40" s="245"/>
      <c r="D40" s="245"/>
      <c r="E40" s="245"/>
      <c r="F40" s="245"/>
      <c r="G40" s="245"/>
      <c r="H40" s="245"/>
      <c r="I40" s="245"/>
      <c r="J40" s="245"/>
      <c r="K40" s="245"/>
      <c r="L40" s="245"/>
      <c r="M40" s="245"/>
      <c r="N40" s="245"/>
      <c r="O40" s="245"/>
      <c r="P40" s="245"/>
    </row>
    <row r="42" spans="1:16" ht="59.25" customHeight="1">
      <c r="A42" s="245" t="s">
        <v>312</v>
      </c>
      <c r="B42" s="245"/>
      <c r="C42" s="245"/>
      <c r="D42" s="245"/>
      <c r="E42" s="245"/>
      <c r="F42" s="245"/>
      <c r="G42" s="245"/>
      <c r="H42" s="245"/>
      <c r="I42" s="245"/>
      <c r="J42" s="245"/>
      <c r="K42" s="245"/>
      <c r="L42" s="245"/>
      <c r="M42" s="245"/>
      <c r="N42" s="245"/>
      <c r="O42" s="245"/>
      <c r="P42" s="245"/>
    </row>
    <row r="44" spans="1:16" ht="30" customHeight="1">
      <c r="A44" s="245" t="s">
        <v>313</v>
      </c>
      <c r="B44" s="245"/>
      <c r="C44" s="245"/>
      <c r="D44" s="245"/>
      <c r="E44" s="245"/>
      <c r="F44" s="245"/>
      <c r="G44" s="245"/>
      <c r="H44" s="245"/>
      <c r="I44" s="245"/>
      <c r="J44" s="245"/>
      <c r="K44" s="245"/>
      <c r="L44" s="245"/>
      <c r="M44" s="245"/>
      <c r="N44" s="245"/>
      <c r="O44" s="245"/>
      <c r="P44" s="245"/>
    </row>
    <row r="46" spans="1:16" ht="48" customHeight="1">
      <c r="A46" s="245" t="s">
        <v>314</v>
      </c>
      <c r="B46" s="245"/>
      <c r="C46" s="245"/>
      <c r="D46" s="245"/>
      <c r="E46" s="245"/>
      <c r="F46" s="245"/>
      <c r="G46" s="245"/>
      <c r="H46" s="245"/>
      <c r="I46" s="245"/>
      <c r="J46" s="245"/>
      <c r="K46" s="245"/>
      <c r="L46" s="245"/>
      <c r="M46" s="245"/>
      <c r="N46" s="245"/>
      <c r="O46" s="245"/>
      <c r="P46" s="245"/>
    </row>
    <row r="48" spans="1:16" ht="30.75" customHeight="1">
      <c r="A48" s="245" t="s">
        <v>315</v>
      </c>
      <c r="B48" s="245"/>
      <c r="C48" s="245"/>
      <c r="D48" s="245"/>
      <c r="E48" s="245"/>
      <c r="F48" s="245"/>
      <c r="G48" s="245"/>
      <c r="H48" s="245"/>
      <c r="I48" s="245"/>
      <c r="J48" s="245"/>
      <c r="K48" s="245"/>
      <c r="L48" s="245"/>
      <c r="M48" s="245"/>
      <c r="N48" s="245"/>
      <c r="O48" s="245"/>
      <c r="P48" s="245"/>
    </row>
    <row r="50" spans="1:16" ht="45.75" customHeight="1">
      <c r="A50" s="245" t="s">
        <v>316</v>
      </c>
      <c r="B50" s="245"/>
      <c r="C50" s="245"/>
      <c r="D50" s="245"/>
      <c r="E50" s="245"/>
      <c r="F50" s="245"/>
      <c r="G50" s="245"/>
      <c r="H50" s="245"/>
      <c r="I50" s="245"/>
      <c r="J50" s="245"/>
      <c r="K50" s="245"/>
      <c r="L50" s="245"/>
      <c r="M50" s="245"/>
      <c r="N50" s="245"/>
      <c r="O50" s="245"/>
      <c r="P50" s="245"/>
    </row>
    <row r="52" spans="1:16">
      <c r="A52" s="245" t="s">
        <v>317</v>
      </c>
      <c r="B52" s="245"/>
      <c r="C52" s="245"/>
      <c r="D52" s="245"/>
      <c r="E52" s="245"/>
      <c r="F52" s="245"/>
      <c r="G52" s="245"/>
      <c r="H52" s="245"/>
      <c r="I52" s="245"/>
      <c r="J52" s="245"/>
      <c r="K52" s="245"/>
      <c r="L52" s="245"/>
      <c r="M52" s="245"/>
      <c r="N52" s="245"/>
      <c r="O52" s="245"/>
      <c r="P52" s="245"/>
    </row>
  </sheetData>
  <mergeCells count="27">
    <mergeCell ref="A50:P50"/>
    <mergeCell ref="A52:P52"/>
    <mergeCell ref="A38:P38"/>
    <mergeCell ref="A40:P40"/>
    <mergeCell ref="A42:P42"/>
    <mergeCell ref="A44:P44"/>
    <mergeCell ref="A46:P46"/>
    <mergeCell ref="A48:P48"/>
    <mergeCell ref="A37:P37"/>
    <mergeCell ref="A15:P15"/>
    <mergeCell ref="A17:P17"/>
    <mergeCell ref="A19:P19"/>
    <mergeCell ref="A21:P21"/>
    <mergeCell ref="A23:P23"/>
    <mergeCell ref="A25:P25"/>
    <mergeCell ref="A27:P27"/>
    <mergeCell ref="A29:P29"/>
    <mergeCell ref="A31:P31"/>
    <mergeCell ref="A33:P33"/>
    <mergeCell ref="A35:P35"/>
    <mergeCell ref="A13:P13"/>
    <mergeCell ref="A5:P5"/>
    <mergeCell ref="A2:P2"/>
    <mergeCell ref="A4:P4"/>
    <mergeCell ref="A7:P7"/>
    <mergeCell ref="A9:P9"/>
    <mergeCell ref="A11:P11"/>
  </mergeCells>
  <pageMargins left="0.7" right="0.7" top="0.75" bottom="0.75" header="0.3" footer="0.3"/>
  <pageSetup paperSize="9"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P585"/>
  <sheetViews>
    <sheetView tabSelected="1" view="pageBreakPreview" zoomScaleNormal="100" zoomScaleSheetLayoutView="100" workbookViewId="0">
      <selection activeCell="B45" sqref="B45"/>
    </sheetView>
  </sheetViews>
  <sheetFormatPr defaultColWidth="8.7109375" defaultRowHeight="12.75"/>
  <cols>
    <col min="1" max="1" width="4.140625" style="140" customWidth="1"/>
    <col min="2" max="2" width="59.7109375" style="1" customWidth="1"/>
    <col min="3" max="3" width="5.28515625" style="1" customWidth="1"/>
    <col min="4" max="4" width="10.5703125" style="1" customWidth="1"/>
    <col min="5" max="5" width="10.7109375" style="1" customWidth="1"/>
    <col min="6" max="6" width="26" style="1" customWidth="1"/>
    <col min="7" max="7" width="30" style="140" customWidth="1"/>
    <col min="8" max="8" width="8.7109375" style="1"/>
    <col min="9" max="9" width="30.5703125" style="1" customWidth="1"/>
    <col min="10" max="16384" width="8.7109375" style="1"/>
  </cols>
  <sheetData>
    <row r="2" spans="1:15" ht="18">
      <c r="B2" s="106" t="s">
        <v>258</v>
      </c>
    </row>
    <row r="4" spans="1:15" ht="18">
      <c r="A4" s="156"/>
      <c r="B4" s="83" t="s">
        <v>61</v>
      </c>
    </row>
    <row r="5" spans="1:15" ht="16.5">
      <c r="A5" s="173"/>
      <c r="B5" s="2"/>
    </row>
    <row r="6" spans="1:15" ht="16.5">
      <c r="A6" s="173"/>
      <c r="B6" s="82" t="s">
        <v>38</v>
      </c>
      <c r="J6" s="3"/>
      <c r="K6" s="4"/>
      <c r="L6" s="5"/>
      <c r="M6" s="5"/>
      <c r="N6" s="5"/>
      <c r="O6" s="5"/>
    </row>
    <row r="7" spans="1:15">
      <c r="B7" s="6"/>
      <c r="J7" s="3"/>
      <c r="K7" s="4"/>
      <c r="L7" s="5"/>
      <c r="M7" s="5"/>
      <c r="N7" s="5"/>
      <c r="O7" s="5"/>
    </row>
    <row r="8" spans="1:15" ht="15.75">
      <c r="A8" s="157" t="s">
        <v>5</v>
      </c>
      <c r="B8" s="83" t="s">
        <v>6</v>
      </c>
      <c r="F8" s="7" t="s">
        <v>32</v>
      </c>
      <c r="J8" s="8"/>
    </row>
    <row r="9" spans="1:15">
      <c r="A9" s="151"/>
      <c r="B9" s="9"/>
      <c r="J9" s="8"/>
    </row>
    <row r="10" spans="1:15" ht="15.75">
      <c r="A10" s="155" t="s">
        <v>39</v>
      </c>
      <c r="B10" s="81" t="s">
        <v>28</v>
      </c>
      <c r="C10" s="80"/>
      <c r="D10" s="79"/>
      <c r="E10" s="95"/>
      <c r="F10" s="78">
        <f>F78</f>
        <v>0</v>
      </c>
      <c r="J10" s="8"/>
    </row>
    <row r="11" spans="1:15" ht="15.75">
      <c r="A11" s="155" t="s">
        <v>40</v>
      </c>
      <c r="B11" s="81" t="s">
        <v>11</v>
      </c>
      <c r="C11" s="80"/>
      <c r="D11" s="79"/>
      <c r="E11" s="95"/>
      <c r="F11" s="78">
        <f>F125</f>
        <v>0</v>
      </c>
      <c r="J11" s="14"/>
      <c r="K11" s="15"/>
      <c r="L11" s="16"/>
      <c r="M11" s="17"/>
      <c r="N11" s="17"/>
      <c r="O11" s="16"/>
    </row>
    <row r="12" spans="1:15" ht="15.75">
      <c r="A12" s="155" t="s">
        <v>41</v>
      </c>
      <c r="B12" s="81" t="s">
        <v>12</v>
      </c>
      <c r="C12" s="80"/>
      <c r="D12" s="79"/>
      <c r="E12" s="95"/>
      <c r="F12" s="78">
        <f>F183</f>
        <v>0</v>
      </c>
      <c r="J12" s="14"/>
      <c r="K12" s="15"/>
      <c r="L12" s="16"/>
      <c r="M12" s="17"/>
      <c r="N12" s="17"/>
      <c r="O12" s="16"/>
    </row>
    <row r="13" spans="1:15" ht="15.75">
      <c r="A13" s="155" t="s">
        <v>42</v>
      </c>
      <c r="B13" s="81" t="s">
        <v>13</v>
      </c>
      <c r="C13" s="80"/>
      <c r="D13" s="79"/>
      <c r="E13" s="95"/>
      <c r="F13" s="78">
        <f>F242</f>
        <v>0</v>
      </c>
      <c r="J13" s="14"/>
      <c r="K13" s="15"/>
      <c r="L13" s="16"/>
      <c r="M13" s="17"/>
      <c r="N13" s="17"/>
      <c r="O13" s="16"/>
    </row>
    <row r="14" spans="1:15" ht="15.75">
      <c r="A14" s="155" t="s">
        <v>43</v>
      </c>
      <c r="B14" s="81" t="s">
        <v>14</v>
      </c>
      <c r="C14" s="80"/>
      <c r="D14" s="79"/>
      <c r="E14" s="95"/>
      <c r="F14" s="78">
        <f>F281</f>
        <v>0</v>
      </c>
      <c r="J14" s="14"/>
      <c r="K14" s="15"/>
      <c r="L14" s="16"/>
      <c r="M14" s="17"/>
      <c r="N14" s="17"/>
      <c r="O14" s="16"/>
    </row>
    <row r="15" spans="1:15">
      <c r="A15" s="152"/>
      <c r="B15" s="6"/>
      <c r="C15" s="11"/>
      <c r="D15" s="12"/>
      <c r="E15" s="96"/>
      <c r="F15" s="18"/>
      <c r="J15" s="14"/>
      <c r="K15" s="15"/>
      <c r="L15" s="16"/>
      <c r="M15" s="17"/>
      <c r="N15" s="17"/>
      <c r="O15" s="16"/>
    </row>
    <row r="16" spans="1:15" ht="15.75">
      <c r="A16" s="152"/>
      <c r="B16" s="77" t="s">
        <v>15</v>
      </c>
      <c r="C16" s="84"/>
      <c r="D16" s="85"/>
      <c r="E16" s="95"/>
      <c r="F16" s="86">
        <f>SUM(F10:F15)</f>
        <v>0</v>
      </c>
      <c r="J16" s="14"/>
      <c r="K16" s="15"/>
      <c r="L16" s="16"/>
      <c r="M16" s="17"/>
      <c r="N16" s="17"/>
      <c r="O16" s="16"/>
    </row>
    <row r="17" spans="1:16" ht="15.75">
      <c r="A17" s="152"/>
      <c r="B17" s="77"/>
      <c r="C17" s="84"/>
      <c r="D17" s="85"/>
      <c r="E17" s="95"/>
      <c r="F17" s="86"/>
      <c r="J17" s="14"/>
      <c r="K17" s="15"/>
      <c r="L17" s="16"/>
      <c r="M17" s="17"/>
      <c r="N17" s="17"/>
      <c r="O17" s="16"/>
    </row>
    <row r="18" spans="1:16">
      <c r="A18" s="152"/>
      <c r="B18" s="6"/>
      <c r="C18" s="11"/>
      <c r="D18" s="12"/>
      <c r="E18" s="96"/>
      <c r="F18" s="18"/>
      <c r="J18" s="14"/>
      <c r="K18" s="15"/>
      <c r="L18" s="16"/>
      <c r="M18" s="17"/>
      <c r="N18" s="17"/>
      <c r="O18" s="16"/>
    </row>
    <row r="19" spans="1:16" ht="15.75">
      <c r="A19" s="157" t="s">
        <v>8</v>
      </c>
      <c r="B19" s="83" t="s">
        <v>7</v>
      </c>
      <c r="C19" s="19"/>
      <c r="D19" s="20"/>
      <c r="E19" s="97"/>
      <c r="F19" s="21"/>
      <c r="G19" s="22"/>
      <c r="H19" s="22"/>
      <c r="I19" s="22"/>
      <c r="J19" s="8"/>
      <c r="K19" s="23"/>
      <c r="L19" s="24"/>
      <c r="M19" s="25"/>
      <c r="N19" s="25"/>
      <c r="O19" s="24"/>
      <c r="P19" s="26"/>
    </row>
    <row r="20" spans="1:16">
      <c r="A20" s="152"/>
      <c r="B20" s="6"/>
      <c r="C20" s="19"/>
      <c r="D20" s="20"/>
      <c r="E20" s="97"/>
      <c r="F20" s="21"/>
      <c r="G20" s="22"/>
      <c r="H20" s="22"/>
      <c r="I20" s="22"/>
      <c r="J20" s="8"/>
      <c r="K20" s="23"/>
      <c r="L20" s="24"/>
      <c r="M20" s="25"/>
      <c r="N20" s="25"/>
      <c r="O20" s="24"/>
      <c r="P20" s="26"/>
    </row>
    <row r="21" spans="1:16" ht="15.75">
      <c r="A21" s="155" t="s">
        <v>39</v>
      </c>
      <c r="B21" s="108" t="s">
        <v>72</v>
      </c>
      <c r="C21" s="109"/>
      <c r="D21" s="109"/>
      <c r="E21" s="95"/>
      <c r="F21" s="105">
        <f>F345</f>
        <v>0</v>
      </c>
      <c r="G21" s="22"/>
      <c r="H21" s="22"/>
      <c r="I21" s="22"/>
      <c r="J21" s="8"/>
      <c r="K21" s="23"/>
      <c r="L21" s="24"/>
      <c r="M21" s="25"/>
      <c r="N21" s="25"/>
      <c r="O21" s="24"/>
      <c r="P21" s="26"/>
    </row>
    <row r="22" spans="1:16" s="121" customFormat="1" ht="15.75">
      <c r="A22" s="155" t="s">
        <v>40</v>
      </c>
      <c r="B22" s="108" t="s">
        <v>105</v>
      </c>
      <c r="C22" s="109"/>
      <c r="D22" s="109"/>
      <c r="E22" s="95"/>
      <c r="F22" s="105">
        <f>F383</f>
        <v>0</v>
      </c>
      <c r="G22" s="22"/>
      <c r="H22" s="22"/>
      <c r="I22" s="22"/>
      <c r="J22" s="8"/>
      <c r="K22" s="23"/>
      <c r="L22" s="24"/>
      <c r="M22" s="25"/>
      <c r="N22" s="25"/>
      <c r="O22" s="24"/>
      <c r="P22" s="26"/>
    </row>
    <row r="23" spans="1:16" ht="16.5">
      <c r="A23" s="155" t="s">
        <v>41</v>
      </c>
      <c r="B23" s="81" t="s">
        <v>103</v>
      </c>
      <c r="C23" s="2"/>
      <c r="D23" s="2"/>
      <c r="E23" s="98"/>
      <c r="F23" s="78">
        <f>F403</f>
        <v>0</v>
      </c>
      <c r="G23" s="22"/>
      <c r="H23" s="22"/>
      <c r="I23" s="22"/>
      <c r="J23" s="8"/>
      <c r="K23" s="23"/>
      <c r="L23" s="24"/>
      <c r="M23" s="25"/>
      <c r="N23" s="25"/>
      <c r="O23" s="24"/>
      <c r="P23" s="26"/>
    </row>
    <row r="24" spans="1:16" s="121" customFormat="1" ht="16.5">
      <c r="A24" s="155" t="s">
        <v>42</v>
      </c>
      <c r="B24" s="81" t="s">
        <v>95</v>
      </c>
      <c r="C24" s="2"/>
      <c r="D24" s="2"/>
      <c r="E24" s="98"/>
      <c r="F24" s="78">
        <f>F446</f>
        <v>0</v>
      </c>
      <c r="G24" s="22"/>
      <c r="H24" s="22"/>
      <c r="I24" s="22"/>
      <c r="J24" s="8"/>
      <c r="K24" s="23"/>
      <c r="L24" s="24"/>
      <c r="M24" s="25"/>
      <c r="N24" s="25"/>
      <c r="O24" s="24"/>
      <c r="P24" s="26"/>
    </row>
    <row r="25" spans="1:16" s="121" customFormat="1" ht="16.5">
      <c r="A25" s="155" t="s">
        <v>43</v>
      </c>
      <c r="B25" s="81" t="s">
        <v>120</v>
      </c>
      <c r="C25" s="2"/>
      <c r="D25" s="2"/>
      <c r="E25" s="98"/>
      <c r="F25" s="78">
        <f>F464</f>
        <v>0</v>
      </c>
      <c r="G25" s="22"/>
      <c r="H25" s="22"/>
      <c r="I25" s="22"/>
      <c r="J25" s="8"/>
      <c r="K25" s="23"/>
      <c r="L25" s="24"/>
      <c r="M25" s="25"/>
      <c r="N25" s="25"/>
      <c r="O25" s="24"/>
      <c r="P25" s="26"/>
    </row>
    <row r="26" spans="1:16" s="121" customFormat="1" ht="16.5">
      <c r="A26" s="155" t="s">
        <v>70</v>
      </c>
      <c r="B26" s="81" t="s">
        <v>106</v>
      </c>
      <c r="C26" s="2"/>
      <c r="D26" s="2"/>
      <c r="E26" s="98"/>
      <c r="F26" s="78">
        <f>F480</f>
        <v>0</v>
      </c>
      <c r="G26" s="22"/>
      <c r="H26" s="22"/>
      <c r="I26" s="22"/>
      <c r="J26" s="8"/>
      <c r="K26" s="23"/>
      <c r="L26" s="24"/>
      <c r="M26" s="25"/>
      <c r="N26" s="25"/>
      <c r="O26" s="24"/>
      <c r="P26" s="26"/>
    </row>
    <row r="27" spans="1:16" s="121" customFormat="1" ht="16.5">
      <c r="A27" s="155" t="s">
        <v>71</v>
      </c>
      <c r="B27" s="81" t="s">
        <v>107</v>
      </c>
      <c r="C27" s="2"/>
      <c r="D27" s="2"/>
      <c r="E27" s="98"/>
      <c r="F27" s="78">
        <f>F495</f>
        <v>0</v>
      </c>
      <c r="G27" s="22"/>
      <c r="H27" s="22"/>
      <c r="I27" s="22"/>
      <c r="J27" s="8"/>
      <c r="K27" s="23"/>
      <c r="L27" s="24"/>
      <c r="M27" s="25"/>
      <c r="N27" s="25"/>
      <c r="O27" s="24"/>
      <c r="P27" s="26"/>
    </row>
    <row r="28" spans="1:16" s="121" customFormat="1" ht="16.5">
      <c r="A28" s="155" t="s">
        <v>118</v>
      </c>
      <c r="B28" s="81" t="s">
        <v>116</v>
      </c>
      <c r="C28" s="2"/>
      <c r="D28" s="2"/>
      <c r="E28" s="98"/>
      <c r="F28" s="78">
        <f>F504</f>
        <v>0</v>
      </c>
      <c r="G28" s="22"/>
      <c r="H28" s="22"/>
      <c r="I28" s="22"/>
      <c r="J28" s="8"/>
      <c r="K28" s="23"/>
      <c r="L28" s="24"/>
      <c r="M28" s="25"/>
      <c r="N28" s="25"/>
      <c r="O28" s="24"/>
      <c r="P28" s="26"/>
    </row>
    <row r="29" spans="1:16" s="121" customFormat="1" ht="16.5">
      <c r="A29" s="155" t="s">
        <v>119</v>
      </c>
      <c r="B29" s="81" t="s">
        <v>108</v>
      </c>
      <c r="C29" s="2"/>
      <c r="D29" s="2"/>
      <c r="E29" s="98"/>
      <c r="F29" s="78">
        <f>F521</f>
        <v>0</v>
      </c>
      <c r="G29" s="22"/>
      <c r="H29" s="22"/>
      <c r="I29" s="22"/>
      <c r="J29" s="8"/>
      <c r="K29" s="23"/>
      <c r="L29" s="24"/>
      <c r="M29" s="25"/>
      <c r="N29" s="25"/>
      <c r="O29" s="24"/>
      <c r="P29" s="26"/>
    </row>
    <row r="30" spans="1:16" s="121" customFormat="1" ht="16.5">
      <c r="A30" s="155" t="s">
        <v>121</v>
      </c>
      <c r="B30" s="81" t="s">
        <v>257</v>
      </c>
      <c r="C30" s="2"/>
      <c r="D30" s="2"/>
      <c r="E30" s="98"/>
      <c r="F30" s="78">
        <f>F564</f>
        <v>0</v>
      </c>
      <c r="G30" s="22"/>
      <c r="H30" s="22"/>
      <c r="I30" s="22"/>
      <c r="J30" s="8"/>
      <c r="K30" s="23"/>
      <c r="L30" s="24"/>
      <c r="M30" s="25"/>
      <c r="N30" s="25"/>
      <c r="O30" s="24"/>
      <c r="P30" s="26"/>
    </row>
    <row r="31" spans="1:16">
      <c r="A31" s="152"/>
      <c r="B31" s="6"/>
      <c r="C31" s="11"/>
      <c r="D31" s="12"/>
      <c r="E31" s="96"/>
      <c r="F31" s="18"/>
      <c r="J31" s="14"/>
      <c r="K31" s="15"/>
      <c r="L31" s="16"/>
      <c r="M31" s="17"/>
      <c r="N31" s="17"/>
      <c r="O31" s="16"/>
    </row>
    <row r="32" spans="1:16" ht="15.75">
      <c r="A32" s="152"/>
      <c r="B32" s="77" t="s">
        <v>17</v>
      </c>
      <c r="C32" s="84"/>
      <c r="D32" s="85"/>
      <c r="E32" s="95"/>
      <c r="F32" s="86">
        <f>SUM(F21:F31)</f>
        <v>0</v>
      </c>
      <c r="J32" s="14"/>
      <c r="K32" s="15"/>
      <c r="L32" s="16"/>
      <c r="M32" s="17"/>
      <c r="N32" s="17"/>
      <c r="O32" s="16"/>
    </row>
    <row r="33" spans="1:16" s="150" customFormat="1" ht="15.75">
      <c r="A33" s="152"/>
      <c r="B33" s="77"/>
      <c r="C33" s="84"/>
      <c r="D33" s="85"/>
      <c r="E33" s="95"/>
      <c r="F33" s="86"/>
      <c r="G33" s="140"/>
      <c r="J33" s="14"/>
      <c r="K33" s="15"/>
      <c r="L33" s="16"/>
      <c r="M33" s="17"/>
      <c r="N33" s="17"/>
      <c r="O33" s="16"/>
    </row>
    <row r="34" spans="1:16" s="150" customFormat="1" ht="78.75">
      <c r="A34" s="152"/>
      <c r="B34" s="223" t="s">
        <v>375</v>
      </c>
      <c r="C34" s="84"/>
      <c r="D34" s="85"/>
      <c r="E34" s="95"/>
      <c r="F34" s="86">
        <v>0</v>
      </c>
      <c r="G34" s="140"/>
      <c r="J34" s="14"/>
      <c r="K34" s="15"/>
      <c r="L34" s="16"/>
      <c r="M34" s="17"/>
      <c r="N34" s="17"/>
      <c r="O34" s="16"/>
    </row>
    <row r="35" spans="1:16" ht="15.75">
      <c r="A35" s="152"/>
      <c r="B35" s="77"/>
      <c r="C35" s="84"/>
      <c r="D35" s="85"/>
      <c r="E35" s="95"/>
      <c r="F35" s="86"/>
      <c r="J35" s="14"/>
      <c r="K35" s="15"/>
      <c r="L35" s="16"/>
      <c r="M35" s="17"/>
      <c r="N35" s="17"/>
      <c r="O35" s="16"/>
    </row>
    <row r="36" spans="1:16" ht="15.75">
      <c r="A36" s="157"/>
      <c r="B36" s="77"/>
      <c r="C36" s="84"/>
      <c r="D36" s="85"/>
      <c r="E36" s="95"/>
      <c r="F36" s="86"/>
      <c r="J36" s="14"/>
      <c r="K36" s="15"/>
      <c r="L36" s="16"/>
      <c r="M36" s="17"/>
      <c r="N36" s="17"/>
      <c r="O36" s="16"/>
    </row>
    <row r="37" spans="1:16" ht="15.75">
      <c r="A37" s="158"/>
      <c r="B37" s="87" t="s">
        <v>48</v>
      </c>
      <c r="C37" s="88"/>
      <c r="D37" s="89"/>
      <c r="E37" s="99"/>
      <c r="F37" s="90">
        <f>F16+F32+F34</f>
        <v>0</v>
      </c>
      <c r="J37" s="14"/>
      <c r="K37" s="15"/>
      <c r="L37" s="16"/>
      <c r="M37" s="17"/>
      <c r="N37" s="17"/>
      <c r="O37" s="16"/>
    </row>
    <row r="38" spans="1:16">
      <c r="A38" s="152"/>
      <c r="B38" s="27"/>
      <c r="C38" s="15"/>
      <c r="D38" s="28"/>
      <c r="E38" s="96"/>
      <c r="F38" s="18"/>
      <c r="J38" s="14"/>
      <c r="K38" s="15"/>
      <c r="L38" s="16"/>
      <c r="M38" s="17"/>
      <c r="N38" s="17"/>
      <c r="O38" s="16"/>
    </row>
    <row r="39" spans="1:16" ht="13.9" customHeight="1">
      <c r="M39" s="29"/>
      <c r="N39" s="29"/>
    </row>
    <row r="40" spans="1:16">
      <c r="M40" s="29"/>
      <c r="N40" s="29"/>
    </row>
    <row r="41" spans="1:16">
      <c r="M41" s="29"/>
      <c r="N41" s="29"/>
    </row>
    <row r="42" spans="1:16" ht="25.5">
      <c r="A42" s="132" t="s">
        <v>18</v>
      </c>
      <c r="B42" s="30" t="s">
        <v>19</v>
      </c>
      <c r="C42" s="31" t="s">
        <v>20</v>
      </c>
      <c r="D42" s="32" t="s">
        <v>21</v>
      </c>
      <c r="E42" s="161" t="s">
        <v>22</v>
      </c>
      <c r="F42" s="33" t="s">
        <v>9</v>
      </c>
      <c r="G42" s="34"/>
      <c r="H42" s="34"/>
      <c r="I42" s="34"/>
      <c r="J42" s="35"/>
      <c r="K42" s="36"/>
      <c r="L42" s="37"/>
      <c r="M42" s="38"/>
      <c r="N42" s="38"/>
      <c r="O42" s="38"/>
      <c r="P42" s="39"/>
    </row>
    <row r="43" spans="1:16">
      <c r="A43" s="133"/>
      <c r="B43" s="40"/>
      <c r="C43" s="36"/>
      <c r="D43" s="41"/>
      <c r="E43" s="162"/>
      <c r="F43" s="42"/>
      <c r="G43" s="34"/>
      <c r="H43" s="34"/>
      <c r="I43" s="34"/>
      <c r="J43" s="35"/>
      <c r="K43" s="36"/>
      <c r="L43" s="37"/>
      <c r="M43" s="38"/>
      <c r="N43" s="38"/>
      <c r="O43" s="38"/>
      <c r="P43" s="39"/>
    </row>
    <row r="44" spans="1:16">
      <c r="A44" s="152" t="s">
        <v>5</v>
      </c>
      <c r="B44" s="6" t="s">
        <v>6</v>
      </c>
      <c r="C44" s="19"/>
      <c r="D44" s="20"/>
      <c r="E44" s="163"/>
      <c r="F44" s="43"/>
      <c r="G44" s="22"/>
      <c r="H44" s="22"/>
      <c r="I44" s="22"/>
      <c r="J44" s="8"/>
      <c r="K44" s="23"/>
      <c r="L44" s="24"/>
      <c r="M44" s="25"/>
      <c r="N44" s="25"/>
      <c r="O44" s="24"/>
      <c r="P44" s="26"/>
    </row>
    <row r="45" spans="1:16" s="150" customFormat="1" ht="25.5">
      <c r="A45" s="152"/>
      <c r="B45" s="224" t="s">
        <v>376</v>
      </c>
      <c r="C45" s="153"/>
      <c r="D45" s="154"/>
      <c r="E45" s="163"/>
      <c r="F45" s="43"/>
      <c r="G45" s="22"/>
      <c r="H45" s="22"/>
      <c r="I45" s="22"/>
      <c r="J45" s="8"/>
      <c r="K45" s="23"/>
      <c r="L45" s="24"/>
      <c r="M45" s="25"/>
      <c r="N45" s="25"/>
      <c r="O45" s="24"/>
      <c r="P45" s="26"/>
    </row>
    <row r="46" spans="1:16" ht="13.5" thickBot="1">
      <c r="A46" s="152"/>
      <c r="B46" s="6"/>
      <c r="C46" s="19"/>
      <c r="D46" s="20"/>
      <c r="E46" s="163"/>
      <c r="F46" s="43"/>
      <c r="G46" s="22"/>
      <c r="H46" s="22"/>
      <c r="I46" s="22"/>
      <c r="J46" s="8"/>
      <c r="K46" s="23"/>
      <c r="L46" s="24"/>
      <c r="M46" s="25"/>
      <c r="N46" s="25"/>
      <c r="O46" s="24"/>
      <c r="P46" s="26"/>
    </row>
    <row r="47" spans="1:16" ht="13.5" thickBot="1">
      <c r="A47" s="184" t="s">
        <v>39</v>
      </c>
      <c r="B47" s="182" t="s">
        <v>28</v>
      </c>
      <c r="C47" s="11"/>
      <c r="E47" s="166"/>
      <c r="F47" s="45"/>
      <c r="G47" s="22"/>
      <c r="H47" s="22"/>
      <c r="I47" s="22"/>
      <c r="J47" s="8"/>
      <c r="K47" s="23"/>
      <c r="L47" s="24"/>
      <c r="M47" s="25"/>
      <c r="N47" s="25"/>
      <c r="O47" s="24"/>
      <c r="P47" s="26"/>
    </row>
    <row r="48" spans="1:16">
      <c r="B48" s="180"/>
      <c r="E48" s="166"/>
      <c r="F48" s="45"/>
      <c r="G48" s="22"/>
      <c r="H48" s="22"/>
      <c r="I48" s="22"/>
      <c r="J48" s="8"/>
      <c r="K48" s="23"/>
      <c r="L48" s="24"/>
      <c r="M48" s="25"/>
      <c r="N48" s="25"/>
      <c r="O48" s="24"/>
      <c r="P48" s="26"/>
    </row>
    <row r="49" spans="1:16" ht="63.75">
      <c r="A49" s="134">
        <v>1</v>
      </c>
      <c r="B49" s="181" t="s">
        <v>318</v>
      </c>
      <c r="C49" s="48" t="s">
        <v>4</v>
      </c>
      <c r="D49" s="187">
        <v>1</v>
      </c>
      <c r="E49" s="166">
        <v>0</v>
      </c>
      <c r="F49" s="13">
        <f>D49*E49</f>
        <v>0</v>
      </c>
      <c r="G49" s="22"/>
      <c r="H49" s="22"/>
      <c r="I49" s="22"/>
      <c r="J49" s="8"/>
      <c r="K49" s="23"/>
      <c r="L49" s="24"/>
      <c r="M49" s="25"/>
      <c r="N49" s="25"/>
      <c r="O49" s="24"/>
      <c r="P49" s="26"/>
    </row>
    <row r="50" spans="1:16">
      <c r="A50" s="134"/>
      <c r="B50" s="135"/>
      <c r="C50" s="48"/>
      <c r="D50" s="49"/>
      <c r="E50" s="166"/>
      <c r="F50" s="13"/>
      <c r="G50" s="22"/>
      <c r="H50" s="22"/>
      <c r="I50" s="22"/>
      <c r="J50" s="8"/>
      <c r="K50" s="23"/>
      <c r="L50" s="24"/>
      <c r="M50" s="25"/>
      <c r="N50" s="25"/>
      <c r="O50" s="24"/>
      <c r="P50" s="26"/>
    </row>
    <row r="51" spans="1:16" ht="76.5">
      <c r="A51" s="134">
        <v>2</v>
      </c>
      <c r="B51" s="181" t="s">
        <v>319</v>
      </c>
      <c r="C51" s="48" t="s">
        <v>4</v>
      </c>
      <c r="D51" s="187">
        <v>1</v>
      </c>
      <c r="E51" s="166">
        <v>0</v>
      </c>
      <c r="F51" s="13">
        <f>D51*E51</f>
        <v>0</v>
      </c>
      <c r="G51" s="22"/>
      <c r="H51" s="22"/>
      <c r="I51" s="22"/>
      <c r="J51" s="8"/>
      <c r="K51" s="23"/>
      <c r="L51" s="24"/>
      <c r="M51" s="25"/>
      <c r="N51" s="25"/>
      <c r="O51" s="24"/>
      <c r="P51" s="26"/>
    </row>
    <row r="52" spans="1:16" s="150" customFormat="1">
      <c r="A52" s="134"/>
      <c r="B52" s="181" t="s">
        <v>320</v>
      </c>
      <c r="C52" s="136"/>
      <c r="D52" s="187"/>
      <c r="E52" s="166"/>
      <c r="F52" s="13"/>
      <c r="G52" s="22"/>
      <c r="H52" s="22"/>
      <c r="I52" s="22"/>
      <c r="J52" s="8"/>
      <c r="K52" s="23"/>
      <c r="L52" s="24"/>
      <c r="M52" s="25"/>
      <c r="N52" s="25"/>
      <c r="O52" s="24"/>
      <c r="P52" s="26"/>
    </row>
    <row r="53" spans="1:16" s="150" customFormat="1" ht="25.5">
      <c r="A53" s="134"/>
      <c r="B53" s="190" t="s">
        <v>323</v>
      </c>
      <c r="C53" s="136"/>
      <c r="D53" s="187"/>
      <c r="E53" s="166"/>
      <c r="F53" s="13"/>
      <c r="G53" s="22"/>
      <c r="H53" s="22"/>
      <c r="I53" s="22"/>
      <c r="J53" s="8"/>
      <c r="K53" s="23"/>
      <c r="L53" s="24"/>
      <c r="M53" s="25"/>
      <c r="N53" s="25"/>
      <c r="O53" s="24"/>
      <c r="P53" s="26"/>
    </row>
    <row r="54" spans="1:16" s="150" customFormat="1" ht="25.5">
      <c r="A54" s="134"/>
      <c r="B54" s="190" t="s">
        <v>322</v>
      </c>
      <c r="C54" s="136"/>
      <c r="D54" s="187"/>
      <c r="E54" s="166"/>
      <c r="F54" s="13"/>
      <c r="G54" s="22"/>
      <c r="H54" s="22"/>
      <c r="I54" s="22"/>
      <c r="J54" s="8"/>
      <c r="K54" s="23"/>
      <c r="L54" s="24"/>
      <c r="M54" s="25"/>
      <c r="N54" s="25"/>
      <c r="O54" s="24"/>
      <c r="P54" s="26"/>
    </row>
    <row r="55" spans="1:16" s="150" customFormat="1" ht="80.25" customHeight="1">
      <c r="A55" s="134"/>
      <c r="B55" s="183" t="s">
        <v>321</v>
      </c>
      <c r="C55" s="136"/>
      <c r="D55" s="187"/>
      <c r="E55" s="166"/>
      <c r="F55" s="13"/>
      <c r="G55" s="22"/>
      <c r="H55" s="22"/>
      <c r="I55" s="22"/>
      <c r="J55" s="8"/>
      <c r="K55" s="23"/>
      <c r="L55" s="24"/>
      <c r="M55" s="25"/>
      <c r="N55" s="25"/>
      <c r="O55" s="24"/>
      <c r="P55" s="26"/>
    </row>
    <row r="56" spans="1:16" s="150" customFormat="1" ht="51">
      <c r="A56" s="134"/>
      <c r="B56" s="190" t="s">
        <v>324</v>
      </c>
      <c r="C56" s="136"/>
      <c r="D56" s="187"/>
      <c r="E56" s="166"/>
      <c r="F56" s="13"/>
      <c r="G56" s="22"/>
      <c r="H56" s="22"/>
      <c r="I56" s="22"/>
      <c r="J56" s="8"/>
      <c r="K56" s="23"/>
      <c r="L56" s="24"/>
      <c r="M56" s="25"/>
      <c r="N56" s="25"/>
      <c r="O56" s="24"/>
      <c r="P56" s="26"/>
    </row>
    <row r="57" spans="1:16" s="150" customFormat="1" ht="38.25">
      <c r="A57" s="134"/>
      <c r="B57" s="190" t="s">
        <v>325</v>
      </c>
      <c r="C57" s="136"/>
      <c r="D57" s="187"/>
      <c r="E57" s="166"/>
      <c r="F57" s="13"/>
      <c r="G57" s="22"/>
      <c r="H57" s="22"/>
      <c r="I57" s="22"/>
      <c r="J57" s="8"/>
      <c r="K57" s="23"/>
      <c r="L57" s="24"/>
      <c r="M57" s="25"/>
      <c r="N57" s="25"/>
      <c r="O57" s="24"/>
      <c r="P57" s="26"/>
    </row>
    <row r="58" spans="1:16" s="150" customFormat="1" ht="38.25">
      <c r="A58" s="134"/>
      <c r="B58" s="190" t="s">
        <v>327</v>
      </c>
      <c r="C58" s="136"/>
      <c r="D58" s="187"/>
      <c r="E58" s="166"/>
      <c r="F58" s="13"/>
      <c r="G58" s="22"/>
      <c r="H58" s="22"/>
      <c r="I58" s="22"/>
      <c r="J58" s="8"/>
      <c r="K58" s="23"/>
      <c r="L58" s="24"/>
      <c r="M58" s="25"/>
      <c r="N58" s="25"/>
      <c r="O58" s="24"/>
      <c r="P58" s="26"/>
    </row>
    <row r="59" spans="1:16" s="150" customFormat="1" ht="38.25">
      <c r="A59" s="134"/>
      <c r="B59" s="190" t="s">
        <v>326</v>
      </c>
      <c r="C59" s="136"/>
      <c r="D59" s="187"/>
      <c r="E59" s="166"/>
      <c r="F59" s="13"/>
      <c r="G59" s="22"/>
      <c r="H59" s="22"/>
      <c r="I59" s="22"/>
      <c r="J59" s="8"/>
      <c r="K59" s="23"/>
      <c r="L59" s="24"/>
      <c r="M59" s="25"/>
      <c r="N59" s="25"/>
      <c r="O59" s="24"/>
      <c r="P59" s="26"/>
    </row>
    <row r="60" spans="1:16" s="150" customFormat="1" ht="284.25" customHeight="1">
      <c r="A60" s="134"/>
      <c r="B60" s="190" t="s">
        <v>328</v>
      </c>
      <c r="C60" s="136"/>
      <c r="D60" s="187"/>
      <c r="E60" s="166"/>
      <c r="F60" s="13"/>
      <c r="G60" s="22"/>
      <c r="H60" s="22"/>
      <c r="I60" s="22"/>
      <c r="J60" s="8"/>
      <c r="K60" s="23"/>
      <c r="L60" s="24"/>
      <c r="M60" s="25"/>
      <c r="N60" s="25"/>
      <c r="O60" s="24"/>
      <c r="P60" s="26"/>
    </row>
    <row r="61" spans="1:16" s="150" customFormat="1" ht="178.5">
      <c r="A61" s="134"/>
      <c r="B61" s="190" t="s">
        <v>329</v>
      </c>
      <c r="C61" s="136"/>
      <c r="D61" s="187"/>
      <c r="E61" s="166"/>
      <c r="F61" s="13"/>
      <c r="G61" s="22"/>
      <c r="H61" s="22"/>
      <c r="I61" s="22"/>
      <c r="J61" s="8"/>
      <c r="K61" s="23"/>
      <c r="L61" s="24"/>
      <c r="M61" s="25"/>
      <c r="N61" s="25"/>
      <c r="O61" s="24"/>
      <c r="P61" s="26"/>
    </row>
    <row r="62" spans="1:16" s="150" customFormat="1" ht="153">
      <c r="A62" s="134"/>
      <c r="B62" s="190" t="s">
        <v>330</v>
      </c>
      <c r="C62" s="136"/>
      <c r="D62" s="187"/>
      <c r="E62" s="166"/>
      <c r="F62" s="13"/>
      <c r="G62" s="22"/>
      <c r="H62" s="22"/>
      <c r="I62" s="22"/>
      <c r="J62" s="8"/>
      <c r="K62" s="23"/>
      <c r="L62" s="24"/>
      <c r="M62" s="25"/>
      <c r="N62" s="25"/>
      <c r="O62" s="24"/>
      <c r="P62" s="26"/>
    </row>
    <row r="63" spans="1:16" s="150" customFormat="1" ht="38.25">
      <c r="A63" s="134"/>
      <c r="B63" s="190" t="s">
        <v>331</v>
      </c>
      <c r="C63" s="136"/>
      <c r="D63" s="187"/>
      <c r="E63" s="166"/>
      <c r="F63" s="13"/>
      <c r="G63" s="22"/>
      <c r="H63" s="22"/>
      <c r="I63" s="22"/>
      <c r="J63" s="8"/>
      <c r="K63" s="23"/>
      <c r="L63" s="24"/>
      <c r="M63" s="25"/>
      <c r="N63" s="25"/>
      <c r="O63" s="24"/>
      <c r="P63" s="26"/>
    </row>
    <row r="64" spans="1:16" s="150" customFormat="1" ht="89.25">
      <c r="A64" s="134"/>
      <c r="B64" s="190" t="s">
        <v>332</v>
      </c>
      <c r="C64" s="136"/>
      <c r="D64" s="187"/>
      <c r="E64" s="166"/>
      <c r="F64" s="13"/>
      <c r="G64" s="22"/>
      <c r="H64" s="22"/>
      <c r="I64" s="22"/>
      <c r="J64" s="8"/>
      <c r="K64" s="23"/>
      <c r="L64" s="24"/>
      <c r="M64" s="25"/>
      <c r="N64" s="25"/>
      <c r="O64" s="24"/>
      <c r="P64" s="26"/>
    </row>
    <row r="65" spans="1:16" s="150" customFormat="1">
      <c r="A65" s="134"/>
      <c r="B65" s="183" t="s">
        <v>333</v>
      </c>
      <c r="C65" s="136"/>
      <c r="D65" s="187"/>
      <c r="E65" s="166"/>
      <c r="F65" s="13"/>
      <c r="G65" s="22"/>
      <c r="H65" s="22"/>
      <c r="I65" s="22"/>
      <c r="J65" s="8"/>
      <c r="K65" s="23"/>
      <c r="L65" s="24"/>
      <c r="M65" s="25"/>
      <c r="N65" s="25"/>
      <c r="O65" s="24"/>
      <c r="P65" s="26"/>
    </row>
    <row r="66" spans="1:16" s="150" customFormat="1" ht="25.5">
      <c r="A66" s="134"/>
      <c r="B66" s="190" t="s">
        <v>334</v>
      </c>
      <c r="C66" s="136"/>
      <c r="D66" s="187"/>
      <c r="E66" s="166"/>
      <c r="F66" s="13"/>
      <c r="G66" s="22"/>
      <c r="H66" s="22"/>
      <c r="I66" s="22"/>
      <c r="J66" s="8"/>
      <c r="K66" s="23"/>
      <c r="L66" s="24"/>
      <c r="M66" s="25"/>
      <c r="N66" s="25"/>
      <c r="O66" s="24"/>
      <c r="P66" s="26"/>
    </row>
    <row r="67" spans="1:16" s="150" customFormat="1" ht="76.5">
      <c r="A67" s="134"/>
      <c r="B67" s="190" t="s">
        <v>335</v>
      </c>
      <c r="C67" s="136"/>
      <c r="D67" s="187"/>
      <c r="E67" s="166"/>
      <c r="F67" s="13"/>
      <c r="G67" s="22"/>
      <c r="H67" s="22"/>
      <c r="I67" s="22"/>
      <c r="J67" s="8"/>
      <c r="K67" s="23"/>
      <c r="L67" s="24"/>
      <c r="M67" s="25"/>
      <c r="N67" s="25"/>
      <c r="O67" s="24"/>
      <c r="P67" s="26"/>
    </row>
    <row r="68" spans="1:16" s="150" customFormat="1" ht="38.25">
      <c r="A68" s="134"/>
      <c r="B68" s="190" t="s">
        <v>336</v>
      </c>
      <c r="C68" s="136"/>
      <c r="D68" s="187"/>
      <c r="E68" s="166"/>
      <c r="F68" s="13"/>
      <c r="G68" s="22"/>
      <c r="H68" s="22"/>
      <c r="I68" s="22"/>
      <c r="J68" s="8"/>
      <c r="K68" s="23"/>
      <c r="L68" s="24"/>
      <c r="M68" s="25"/>
      <c r="N68" s="25"/>
      <c r="O68" s="24"/>
      <c r="P68" s="26"/>
    </row>
    <row r="69" spans="1:16" s="150" customFormat="1">
      <c r="A69" s="134"/>
      <c r="B69" s="209"/>
      <c r="C69" s="136"/>
      <c r="D69" s="187"/>
      <c r="E69" s="166"/>
      <c r="F69" s="13"/>
      <c r="G69" s="22"/>
      <c r="H69" s="22"/>
      <c r="I69" s="22"/>
      <c r="J69" s="8"/>
      <c r="K69" s="23"/>
      <c r="L69" s="24"/>
      <c r="M69" s="25"/>
      <c r="N69" s="25"/>
      <c r="O69" s="24"/>
      <c r="P69" s="26"/>
    </row>
    <row r="70" spans="1:16" s="150" customFormat="1" ht="51">
      <c r="A70" s="134">
        <v>3</v>
      </c>
      <c r="B70" s="190" t="s">
        <v>337</v>
      </c>
      <c r="C70" s="136" t="s">
        <v>0</v>
      </c>
      <c r="D70" s="187">
        <v>60</v>
      </c>
      <c r="E70" s="166">
        <v>0</v>
      </c>
      <c r="F70" s="13">
        <f>D70*E70</f>
        <v>0</v>
      </c>
      <c r="G70" s="22"/>
      <c r="H70" s="22"/>
      <c r="I70" s="22"/>
      <c r="J70" s="8"/>
      <c r="K70" s="23"/>
      <c r="L70" s="24"/>
      <c r="M70" s="25"/>
      <c r="N70" s="25"/>
      <c r="O70" s="24"/>
      <c r="P70" s="26"/>
    </row>
    <row r="71" spans="1:16" s="150" customFormat="1">
      <c r="A71" s="134"/>
      <c r="B71" s="209"/>
      <c r="C71" s="136"/>
      <c r="D71" s="187"/>
      <c r="E71" s="166"/>
      <c r="F71" s="13"/>
      <c r="G71" s="22"/>
      <c r="H71" s="22"/>
      <c r="I71" s="22"/>
      <c r="J71" s="8"/>
      <c r="K71" s="23"/>
      <c r="L71" s="24"/>
      <c r="M71" s="25"/>
      <c r="N71" s="25"/>
      <c r="O71" s="24"/>
      <c r="P71" s="26"/>
    </row>
    <row r="72" spans="1:16" s="150" customFormat="1" ht="25.5">
      <c r="A72" s="134">
        <v>4</v>
      </c>
      <c r="B72" s="190" t="s">
        <v>338</v>
      </c>
      <c r="C72" s="136" t="s">
        <v>4</v>
      </c>
      <c r="D72" s="187">
        <v>1</v>
      </c>
      <c r="E72" s="166">
        <v>0</v>
      </c>
      <c r="F72" s="13">
        <f>D72*E72</f>
        <v>0</v>
      </c>
      <c r="G72" s="22"/>
      <c r="H72" s="22"/>
      <c r="I72" s="22"/>
      <c r="J72" s="8"/>
      <c r="K72" s="23"/>
      <c r="L72" s="24"/>
      <c r="M72" s="25"/>
      <c r="N72" s="25"/>
      <c r="O72" s="24"/>
      <c r="P72" s="26"/>
    </row>
    <row r="73" spans="1:16" s="140" customFormat="1">
      <c r="A73" s="134"/>
      <c r="B73" s="209"/>
      <c r="C73" s="136"/>
      <c r="D73" s="187"/>
      <c r="E73" s="147"/>
      <c r="F73" s="13"/>
      <c r="G73" s="22"/>
      <c r="H73" s="22"/>
      <c r="I73" s="22"/>
      <c r="J73" s="8"/>
      <c r="K73" s="23"/>
      <c r="L73" s="24"/>
      <c r="M73" s="25"/>
      <c r="N73" s="25"/>
      <c r="O73" s="24"/>
      <c r="P73" s="26"/>
    </row>
    <row r="74" spans="1:16" s="150" customFormat="1" ht="89.25">
      <c r="A74" s="134">
        <v>5</v>
      </c>
      <c r="B74" s="190" t="s">
        <v>339</v>
      </c>
      <c r="C74" s="136" t="s">
        <v>4</v>
      </c>
      <c r="D74" s="187">
        <v>1</v>
      </c>
      <c r="E74" s="166">
        <v>0</v>
      </c>
      <c r="F74" s="13">
        <f>D74*E74</f>
        <v>0</v>
      </c>
      <c r="G74" s="22"/>
      <c r="H74" s="22"/>
      <c r="I74" s="22"/>
      <c r="J74" s="8"/>
      <c r="K74" s="23"/>
      <c r="L74" s="24"/>
      <c r="M74" s="25"/>
      <c r="N74" s="25"/>
      <c r="O74" s="24"/>
      <c r="P74" s="26"/>
    </row>
    <row r="75" spans="1:16">
      <c r="A75" s="134"/>
      <c r="B75" s="135"/>
      <c r="C75" s="48"/>
      <c r="D75" s="49"/>
      <c r="E75" s="166"/>
      <c r="F75" s="13"/>
      <c r="G75" s="22"/>
      <c r="H75" s="22"/>
      <c r="I75" s="22"/>
      <c r="J75" s="8"/>
      <c r="K75" s="23"/>
      <c r="L75" s="24"/>
      <c r="M75" s="25"/>
      <c r="N75" s="25"/>
      <c r="O75" s="24"/>
      <c r="P75" s="26"/>
    </row>
    <row r="76" spans="1:16" ht="25.5">
      <c r="A76" s="134">
        <v>6</v>
      </c>
      <c r="B76" s="181" t="s">
        <v>151</v>
      </c>
      <c r="C76" s="48" t="s">
        <v>4</v>
      </c>
      <c r="D76" s="187">
        <v>1</v>
      </c>
      <c r="E76" s="166">
        <v>0</v>
      </c>
      <c r="F76" s="13">
        <f>D76*E76</f>
        <v>0</v>
      </c>
      <c r="G76" s="22"/>
      <c r="H76" s="22"/>
      <c r="I76" s="22"/>
      <c r="J76" s="8"/>
      <c r="K76" s="23"/>
      <c r="L76" s="24"/>
      <c r="M76" s="25"/>
      <c r="N76" s="25"/>
      <c r="O76" s="24"/>
      <c r="P76" s="26"/>
    </row>
    <row r="77" spans="1:16" ht="13.5" thickBot="1">
      <c r="A77" s="152"/>
      <c r="B77" s="6"/>
      <c r="C77" s="19"/>
      <c r="D77" s="20"/>
      <c r="E77" s="163"/>
      <c r="F77" s="43"/>
      <c r="G77" s="22"/>
      <c r="H77" s="22"/>
      <c r="I77" s="22"/>
      <c r="J77" s="8"/>
      <c r="K77" s="23"/>
      <c r="L77" s="24"/>
      <c r="M77" s="25"/>
      <c r="N77" s="25"/>
      <c r="O77" s="24"/>
      <c r="P77" s="26"/>
    </row>
    <row r="78" spans="1:16" ht="13.5" thickBot="1">
      <c r="A78" s="152"/>
      <c r="B78" s="214" t="s">
        <v>29</v>
      </c>
      <c r="C78" s="215"/>
      <c r="D78" s="216"/>
      <c r="E78" s="217"/>
      <c r="F78" s="219">
        <f>SUM(F49:F76)</f>
        <v>0</v>
      </c>
      <c r="G78" s="22"/>
      <c r="H78" s="22"/>
      <c r="I78" s="22"/>
      <c r="J78" s="8"/>
      <c r="K78" s="23"/>
      <c r="L78" s="24"/>
      <c r="M78" s="25"/>
      <c r="N78" s="25"/>
      <c r="O78" s="24"/>
      <c r="P78" s="26"/>
    </row>
    <row r="79" spans="1:16">
      <c r="A79" s="152"/>
      <c r="B79" s="6"/>
      <c r="C79" s="19"/>
      <c r="D79" s="20"/>
      <c r="E79" s="163"/>
      <c r="F79" s="43"/>
      <c r="G79" s="22"/>
      <c r="H79" s="22"/>
      <c r="I79" s="22"/>
      <c r="J79" s="8"/>
      <c r="K79" s="23"/>
      <c r="L79" s="24"/>
      <c r="M79" s="25"/>
      <c r="N79" s="25"/>
      <c r="O79" s="24"/>
      <c r="P79" s="26"/>
    </row>
    <row r="80" spans="1:16" ht="13.5" thickBot="1">
      <c r="A80" s="151"/>
      <c r="B80" s="9"/>
      <c r="C80" s="19"/>
      <c r="D80" s="20"/>
      <c r="E80" s="163"/>
      <c r="F80" s="43"/>
      <c r="G80" s="22"/>
      <c r="H80" s="22"/>
      <c r="I80" s="22"/>
      <c r="J80" s="8"/>
      <c r="K80" s="23"/>
      <c r="L80" s="24"/>
      <c r="M80" s="25"/>
      <c r="N80" s="25"/>
      <c r="O80" s="24"/>
      <c r="P80" s="26"/>
    </row>
    <row r="81" spans="1:14" ht="13.5" thickBot="1">
      <c r="A81" s="184" t="s">
        <v>40</v>
      </c>
      <c r="B81" s="182" t="s">
        <v>11</v>
      </c>
      <c r="C81" s="11"/>
      <c r="E81" s="166"/>
      <c r="F81" s="45"/>
      <c r="J81" s="14"/>
      <c r="K81" s="15"/>
      <c r="M81" s="29"/>
      <c r="N81" s="29"/>
    </row>
    <row r="82" spans="1:14">
      <c r="A82" s="152"/>
      <c r="B82" s="44"/>
      <c r="C82" s="11"/>
      <c r="E82" s="166"/>
      <c r="F82" s="45"/>
      <c r="J82" s="14"/>
      <c r="K82" s="15"/>
      <c r="M82" s="29"/>
      <c r="N82" s="29"/>
    </row>
    <row r="83" spans="1:14" ht="25.5">
      <c r="A83" s="138" t="s">
        <v>46</v>
      </c>
      <c r="B83" s="181" t="s">
        <v>74</v>
      </c>
      <c r="E83" s="166"/>
      <c r="F83" s="45"/>
      <c r="M83" s="29"/>
      <c r="N83" s="29"/>
    </row>
    <row r="84" spans="1:14" ht="38.25">
      <c r="A84" s="138" t="s">
        <v>46</v>
      </c>
      <c r="B84" s="181" t="s">
        <v>75</v>
      </c>
      <c r="E84" s="166"/>
      <c r="F84" s="45"/>
      <c r="M84" s="29"/>
      <c r="N84" s="29"/>
    </row>
    <row r="85" spans="1:14" ht="38.25">
      <c r="A85" s="138" t="s">
        <v>46</v>
      </c>
      <c r="B85" s="181" t="s">
        <v>76</v>
      </c>
      <c r="E85" s="166"/>
      <c r="F85" s="45"/>
      <c r="M85" s="29"/>
      <c r="N85" s="29"/>
    </row>
    <row r="86" spans="1:14">
      <c r="A86" s="138" t="s">
        <v>46</v>
      </c>
      <c r="B86" s="181" t="s">
        <v>77</v>
      </c>
      <c r="E86" s="166"/>
      <c r="F86" s="45"/>
      <c r="M86" s="29"/>
      <c r="N86" s="29"/>
    </row>
    <row r="87" spans="1:14" s="150" customFormat="1" ht="25.5">
      <c r="A87" s="138"/>
      <c r="B87" s="181" t="s">
        <v>340</v>
      </c>
      <c r="E87" s="166"/>
      <c r="F87" s="45"/>
      <c r="G87" s="140"/>
      <c r="M87" s="29"/>
      <c r="N87" s="29"/>
    </row>
    <row r="88" spans="1:14" s="150" customFormat="1" ht="51">
      <c r="A88" s="138"/>
      <c r="B88" s="181" t="s">
        <v>341</v>
      </c>
      <c r="E88" s="166"/>
      <c r="F88" s="45"/>
      <c r="G88" s="140"/>
      <c r="M88" s="29"/>
      <c r="N88" s="29"/>
    </row>
    <row r="89" spans="1:14" s="150" customFormat="1">
      <c r="A89" s="138"/>
      <c r="B89" s="183" t="s">
        <v>342</v>
      </c>
      <c r="E89" s="166"/>
      <c r="F89" s="45"/>
      <c r="G89" s="140"/>
      <c r="M89" s="29"/>
      <c r="N89" s="29"/>
    </row>
    <row r="90" spans="1:14" s="150" customFormat="1" ht="25.5">
      <c r="A90" s="138"/>
      <c r="B90" s="183" t="s">
        <v>343</v>
      </c>
      <c r="E90" s="166"/>
      <c r="F90" s="45"/>
      <c r="G90" s="140"/>
      <c r="M90" s="29"/>
      <c r="N90" s="29"/>
    </row>
    <row r="91" spans="1:14" s="150" customFormat="1" ht="25.5">
      <c r="A91" s="138"/>
      <c r="B91" s="190" t="s">
        <v>350</v>
      </c>
      <c r="E91" s="166"/>
      <c r="F91" s="45"/>
      <c r="G91" s="140"/>
      <c r="M91" s="29"/>
      <c r="N91" s="29"/>
    </row>
    <row r="92" spans="1:14" s="150" customFormat="1">
      <c r="A92" s="138"/>
      <c r="B92" s="190" t="s">
        <v>352</v>
      </c>
      <c r="E92" s="166"/>
      <c r="F92" s="45"/>
      <c r="G92" s="140"/>
      <c r="M92" s="29"/>
      <c r="N92" s="29"/>
    </row>
    <row r="93" spans="1:14" s="150" customFormat="1">
      <c r="A93" s="138"/>
      <c r="B93" s="190" t="s">
        <v>351</v>
      </c>
      <c r="E93" s="166"/>
      <c r="F93" s="45"/>
      <c r="G93" s="140"/>
      <c r="M93" s="29"/>
      <c r="N93" s="29"/>
    </row>
    <row r="94" spans="1:14" s="150" customFormat="1" ht="25.5">
      <c r="A94" s="138"/>
      <c r="B94" s="190" t="s">
        <v>346</v>
      </c>
      <c r="E94" s="166"/>
      <c r="F94" s="45"/>
      <c r="G94" s="140"/>
      <c r="M94" s="29"/>
      <c r="N94" s="29"/>
    </row>
    <row r="95" spans="1:14" s="150" customFormat="1" ht="25.5">
      <c r="A95" s="138"/>
      <c r="B95" s="190" t="s">
        <v>344</v>
      </c>
      <c r="E95" s="166"/>
      <c r="F95" s="45"/>
      <c r="G95" s="140"/>
      <c r="M95" s="29"/>
      <c r="N95" s="29"/>
    </row>
    <row r="96" spans="1:14" s="150" customFormat="1" ht="38.25">
      <c r="A96" s="138"/>
      <c r="B96" s="190" t="s">
        <v>345</v>
      </c>
      <c r="E96" s="166"/>
      <c r="F96" s="45"/>
      <c r="G96" s="140"/>
      <c r="M96" s="29"/>
      <c r="N96" s="29"/>
    </row>
    <row r="97" spans="1:14" s="150" customFormat="1">
      <c r="A97" s="138"/>
      <c r="B97" s="190" t="s">
        <v>349</v>
      </c>
      <c r="E97" s="166"/>
      <c r="F97" s="45"/>
      <c r="G97" s="140"/>
      <c r="M97" s="29"/>
      <c r="N97" s="29"/>
    </row>
    <row r="98" spans="1:14" s="150" customFormat="1" ht="25.5">
      <c r="A98" s="138"/>
      <c r="B98" s="190" t="s">
        <v>348</v>
      </c>
      <c r="E98" s="166"/>
      <c r="F98" s="45"/>
      <c r="G98" s="140"/>
      <c r="M98" s="29"/>
      <c r="N98" s="29"/>
    </row>
    <row r="99" spans="1:14" s="150" customFormat="1">
      <c r="A99" s="138"/>
      <c r="B99" s="190" t="s">
        <v>347</v>
      </c>
      <c r="E99" s="166"/>
      <c r="F99" s="45"/>
      <c r="G99" s="140"/>
      <c r="M99" s="29"/>
      <c r="N99" s="29"/>
    </row>
    <row r="100" spans="1:14">
      <c r="B100" s="46"/>
      <c r="E100" s="166"/>
      <c r="F100" s="45"/>
      <c r="M100" s="29"/>
      <c r="N100" s="29"/>
    </row>
    <row r="101" spans="1:14" ht="25.5">
      <c r="A101" s="134">
        <v>1</v>
      </c>
      <c r="B101" s="181" t="s">
        <v>187</v>
      </c>
      <c r="C101" s="136" t="s">
        <v>1</v>
      </c>
      <c r="D101" s="187">
        <v>1</v>
      </c>
      <c r="E101" s="166">
        <v>0</v>
      </c>
      <c r="F101" s="13">
        <f>D101*E101</f>
        <v>0</v>
      </c>
      <c r="M101" s="29"/>
      <c r="N101" s="29"/>
    </row>
    <row r="102" spans="1:14">
      <c r="B102" s="47"/>
      <c r="C102" s="48"/>
      <c r="D102" s="49"/>
      <c r="E102" s="166"/>
      <c r="F102" s="13"/>
      <c r="H102" s="52"/>
      <c r="J102" s="53"/>
      <c r="M102" s="29"/>
      <c r="N102" s="29"/>
    </row>
    <row r="103" spans="1:14" ht="51">
      <c r="A103" s="134">
        <v>2</v>
      </c>
      <c r="B103" s="181" t="s">
        <v>357</v>
      </c>
      <c r="C103" s="48"/>
      <c r="D103" s="49"/>
      <c r="E103" s="166"/>
      <c r="F103" s="13"/>
      <c r="H103" s="52"/>
      <c r="J103" s="53"/>
      <c r="M103" s="29"/>
      <c r="N103" s="29"/>
    </row>
    <row r="104" spans="1:14" ht="25.5">
      <c r="A104" s="138" t="s">
        <v>30</v>
      </c>
      <c r="B104" s="181" t="s">
        <v>188</v>
      </c>
      <c r="C104" s="48" t="s">
        <v>1</v>
      </c>
      <c r="D104" s="187">
        <v>297</v>
      </c>
      <c r="E104" s="166">
        <v>0</v>
      </c>
      <c r="F104" s="13">
        <f>D104*E104</f>
        <v>0</v>
      </c>
      <c r="H104" s="52"/>
      <c r="J104" s="53"/>
      <c r="M104" s="29"/>
      <c r="N104" s="29"/>
    </row>
    <row r="105" spans="1:14">
      <c r="A105" s="138"/>
      <c r="B105" s="47"/>
      <c r="C105" s="48"/>
      <c r="D105" s="49"/>
      <c r="E105" s="166"/>
      <c r="F105" s="13"/>
      <c r="H105" s="52"/>
      <c r="J105" s="53"/>
      <c r="M105" s="29"/>
      <c r="N105" s="29"/>
    </row>
    <row r="106" spans="1:14" ht="76.5">
      <c r="A106" s="134">
        <v>3</v>
      </c>
      <c r="B106" s="181" t="s">
        <v>353</v>
      </c>
      <c r="C106" s="48" t="s">
        <v>3</v>
      </c>
      <c r="D106" s="187">
        <v>100</v>
      </c>
      <c r="E106" s="166">
        <v>0</v>
      </c>
      <c r="F106" s="13">
        <f>D106*E106</f>
        <v>0</v>
      </c>
      <c r="H106" s="52"/>
      <c r="J106" s="53"/>
      <c r="M106" s="29"/>
      <c r="N106" s="29"/>
    </row>
    <row r="107" spans="1:14">
      <c r="A107" s="134"/>
      <c r="B107" s="47"/>
      <c r="E107" s="166"/>
      <c r="F107" s="13"/>
      <c r="H107" s="52"/>
      <c r="J107" s="53"/>
      <c r="M107" s="29"/>
      <c r="N107" s="29"/>
    </row>
    <row r="108" spans="1:14" ht="38.25">
      <c r="A108" s="134">
        <v>4</v>
      </c>
      <c r="B108" s="183" t="s">
        <v>354</v>
      </c>
      <c r="C108" s="92" t="s">
        <v>1</v>
      </c>
      <c r="D108" s="188">
        <v>80</v>
      </c>
      <c r="E108" s="166">
        <v>0</v>
      </c>
      <c r="F108" s="91">
        <f>D108*E108</f>
        <v>0</v>
      </c>
      <c r="H108" s="52"/>
      <c r="J108" s="53"/>
      <c r="M108" s="29"/>
      <c r="N108" s="29"/>
    </row>
    <row r="109" spans="1:14">
      <c r="A109" s="134"/>
      <c r="B109" s="47"/>
      <c r="E109" s="166"/>
      <c r="F109" s="13"/>
      <c r="H109" s="52"/>
      <c r="J109" s="53"/>
      <c r="M109" s="29"/>
      <c r="N109" s="29"/>
    </row>
    <row r="110" spans="1:14" ht="25.5">
      <c r="A110" s="134">
        <v>5</v>
      </c>
      <c r="B110" s="181" t="s">
        <v>67</v>
      </c>
      <c r="C110" s="48" t="s">
        <v>3</v>
      </c>
      <c r="D110" s="187">
        <v>100</v>
      </c>
      <c r="E110" s="166">
        <v>0</v>
      </c>
      <c r="F110" s="13">
        <f>D110*E110</f>
        <v>0</v>
      </c>
      <c r="H110" s="52"/>
      <c r="J110" s="53"/>
      <c r="M110" s="29"/>
      <c r="N110" s="29"/>
    </row>
    <row r="111" spans="1:14">
      <c r="A111" s="134"/>
      <c r="B111" s="47"/>
      <c r="E111" s="166"/>
      <c r="F111" s="13"/>
      <c r="H111" s="52"/>
      <c r="J111" s="53"/>
      <c r="M111" s="29"/>
      <c r="N111" s="29"/>
    </row>
    <row r="112" spans="1:14" ht="38.25">
      <c r="A112" s="134">
        <v>6</v>
      </c>
      <c r="B112" s="181" t="s">
        <v>355</v>
      </c>
      <c r="C112" s="120" t="s">
        <v>1</v>
      </c>
      <c r="D112" s="188">
        <v>40</v>
      </c>
      <c r="E112" s="166">
        <v>0</v>
      </c>
      <c r="F112" s="118">
        <f>D112*E112</f>
        <v>0</v>
      </c>
      <c r="H112" s="52"/>
      <c r="J112" s="53"/>
      <c r="M112" s="29"/>
      <c r="N112" s="29"/>
    </row>
    <row r="113" spans="1:15">
      <c r="A113" s="134"/>
      <c r="B113" s="47"/>
      <c r="E113" s="166"/>
      <c r="F113" s="13"/>
      <c r="H113" s="52"/>
      <c r="J113" s="53"/>
      <c r="M113" s="29"/>
      <c r="N113" s="29"/>
    </row>
    <row r="114" spans="1:15" ht="66" customHeight="1">
      <c r="A114" s="134">
        <v>7</v>
      </c>
      <c r="B114" s="183" t="s">
        <v>69</v>
      </c>
      <c r="C114" s="92" t="s">
        <v>0</v>
      </c>
      <c r="D114" s="188">
        <v>54</v>
      </c>
      <c r="E114" s="166">
        <v>0</v>
      </c>
      <c r="F114" s="91">
        <f>D114*E114</f>
        <v>0</v>
      </c>
      <c r="H114" s="52"/>
      <c r="J114" s="53"/>
      <c r="M114" s="29"/>
      <c r="N114" s="29"/>
    </row>
    <row r="115" spans="1:15">
      <c r="A115" s="134"/>
      <c r="B115" s="47"/>
      <c r="E115" s="166"/>
      <c r="F115" s="13"/>
      <c r="H115" s="52"/>
      <c r="J115" s="53"/>
      <c r="M115" s="29"/>
      <c r="N115" s="29"/>
    </row>
    <row r="116" spans="1:15" s="121" customFormat="1" ht="51">
      <c r="A116" s="134">
        <v>8</v>
      </c>
      <c r="B116" s="181" t="s">
        <v>356</v>
      </c>
      <c r="C116" s="48" t="s">
        <v>1</v>
      </c>
      <c r="D116" s="189">
        <v>55</v>
      </c>
      <c r="E116" s="166">
        <v>0</v>
      </c>
      <c r="F116" s="101">
        <f>D116*E116</f>
        <v>0</v>
      </c>
      <c r="G116" s="140"/>
      <c r="H116" s="52"/>
      <c r="J116" s="53"/>
      <c r="M116" s="29"/>
      <c r="N116" s="29"/>
    </row>
    <row r="117" spans="1:15" s="121" customFormat="1">
      <c r="A117" s="134"/>
      <c r="B117" s="47"/>
      <c r="E117" s="166"/>
      <c r="F117" s="13"/>
      <c r="G117" s="140"/>
      <c r="H117" s="52"/>
      <c r="J117" s="53"/>
      <c r="M117" s="29"/>
      <c r="N117" s="29"/>
    </row>
    <row r="118" spans="1:15" ht="25.5">
      <c r="A118" s="134">
        <v>9</v>
      </c>
      <c r="B118" s="181" t="s">
        <v>152</v>
      </c>
      <c r="C118" s="48" t="s">
        <v>4</v>
      </c>
      <c r="D118" s="187">
        <v>1</v>
      </c>
      <c r="E118" s="166">
        <v>0</v>
      </c>
      <c r="F118" s="13">
        <f>D118*E118</f>
        <v>0</v>
      </c>
      <c r="H118" s="52"/>
      <c r="J118" s="53"/>
      <c r="M118" s="29"/>
      <c r="N118" s="29"/>
    </row>
    <row r="119" spans="1:15" s="150" customFormat="1">
      <c r="A119" s="134"/>
      <c r="B119" s="135"/>
      <c r="C119" s="136"/>
      <c r="D119" s="187"/>
      <c r="E119" s="166"/>
      <c r="F119" s="13"/>
      <c r="G119" s="140"/>
      <c r="H119" s="137"/>
      <c r="J119" s="53"/>
      <c r="M119" s="29"/>
      <c r="N119" s="29"/>
    </row>
    <row r="120" spans="1:15" s="150" customFormat="1">
      <c r="A120" s="134">
        <v>10</v>
      </c>
      <c r="B120" s="190" t="s">
        <v>367</v>
      </c>
      <c r="C120" s="136"/>
      <c r="D120" s="187"/>
      <c r="E120" s="166"/>
      <c r="F120" s="13"/>
      <c r="G120" s="140"/>
      <c r="H120" s="137"/>
      <c r="J120" s="53"/>
      <c r="M120" s="29"/>
      <c r="N120" s="29"/>
    </row>
    <row r="121" spans="1:15" s="150" customFormat="1">
      <c r="A121" s="134" t="s">
        <v>30</v>
      </c>
      <c r="B121" s="190" t="s">
        <v>368</v>
      </c>
      <c r="C121" s="136" t="s">
        <v>64</v>
      </c>
      <c r="D121" s="187">
        <v>30</v>
      </c>
      <c r="E121" s="166"/>
      <c r="F121" s="13">
        <f>D121*E121</f>
        <v>0</v>
      </c>
      <c r="G121" s="140"/>
      <c r="H121" s="137"/>
      <c r="J121" s="53"/>
      <c r="M121" s="29"/>
      <c r="N121" s="29"/>
    </row>
    <row r="122" spans="1:15" s="150" customFormat="1">
      <c r="A122" s="134" t="s">
        <v>31</v>
      </c>
      <c r="B122" s="190" t="s">
        <v>369</v>
      </c>
      <c r="C122" s="136" t="s">
        <v>64</v>
      </c>
      <c r="D122" s="187">
        <v>20</v>
      </c>
      <c r="E122" s="166"/>
      <c r="F122" s="13">
        <f>D122*E122</f>
        <v>0</v>
      </c>
      <c r="G122" s="140"/>
      <c r="H122" s="137"/>
      <c r="J122" s="53"/>
      <c r="M122" s="29"/>
      <c r="N122" s="29"/>
    </row>
    <row r="123" spans="1:15" s="150" customFormat="1">
      <c r="A123" s="134" t="s">
        <v>33</v>
      </c>
      <c r="B123" s="190" t="s">
        <v>370</v>
      </c>
      <c r="C123" s="136" t="s">
        <v>64</v>
      </c>
      <c r="D123" s="187">
        <v>10</v>
      </c>
      <c r="E123" s="166"/>
      <c r="F123" s="13">
        <f>D123*E123</f>
        <v>0</v>
      </c>
      <c r="G123" s="140"/>
      <c r="H123" s="137"/>
      <c r="J123" s="53"/>
      <c r="M123" s="29"/>
      <c r="N123" s="29"/>
    </row>
    <row r="124" spans="1:15" ht="13.5" thickBot="1">
      <c r="A124" s="138"/>
      <c r="B124" s="47"/>
      <c r="E124" s="166"/>
      <c r="F124" s="13"/>
      <c r="H124" s="52"/>
      <c r="J124" s="54"/>
      <c r="M124" s="29"/>
      <c r="N124" s="29"/>
    </row>
    <row r="125" spans="1:15" ht="13.5" thickBot="1">
      <c r="A125" s="139"/>
      <c r="B125" s="214" t="s">
        <v>24</v>
      </c>
      <c r="C125" s="215"/>
      <c r="D125" s="216"/>
      <c r="E125" s="217"/>
      <c r="F125" s="219">
        <f>SUM(F84:F124)</f>
        <v>0</v>
      </c>
      <c r="H125" s="52"/>
      <c r="K125" s="15"/>
      <c r="M125" s="17"/>
      <c r="N125" s="17"/>
      <c r="O125" s="16"/>
    </row>
    <row r="126" spans="1:15">
      <c r="A126" s="139"/>
      <c r="B126" s="50"/>
      <c r="C126" s="15"/>
      <c r="D126" s="51"/>
      <c r="E126" s="167"/>
      <c r="F126" s="18"/>
      <c r="H126" s="52"/>
      <c r="K126" s="15"/>
      <c r="M126" s="17"/>
      <c r="N126" s="17"/>
      <c r="O126" s="16"/>
    </row>
    <row r="127" spans="1:15" ht="13.5" thickBot="1">
      <c r="A127" s="139"/>
      <c r="B127" s="50"/>
      <c r="C127" s="15"/>
      <c r="D127" s="51"/>
      <c r="E127" s="167"/>
      <c r="F127" s="18"/>
      <c r="H127" s="52"/>
      <c r="K127" s="15"/>
      <c r="M127" s="17"/>
      <c r="N127" s="17"/>
      <c r="O127" s="16"/>
    </row>
    <row r="128" spans="1:15" ht="13.5" thickBot="1">
      <c r="A128" s="184" t="s">
        <v>41</v>
      </c>
      <c r="B128" s="185" t="s">
        <v>12</v>
      </c>
      <c r="C128" s="11"/>
      <c r="D128" s="12"/>
      <c r="E128" s="164"/>
      <c r="H128" s="52"/>
      <c r="J128" s="14"/>
      <c r="K128" s="15"/>
      <c r="L128" s="16"/>
      <c r="M128" s="17"/>
      <c r="N128" s="17"/>
    </row>
    <row r="129" spans="1:14">
      <c r="B129" s="47"/>
      <c r="E129" s="165"/>
      <c r="H129" s="52"/>
      <c r="M129" s="29"/>
      <c r="N129" s="29"/>
    </row>
    <row r="130" spans="1:14" ht="25.5">
      <c r="A130" s="138" t="s">
        <v>46</v>
      </c>
      <c r="B130" s="181" t="s">
        <v>78</v>
      </c>
      <c r="E130" s="165"/>
      <c r="H130" s="52"/>
      <c r="M130" s="29"/>
      <c r="N130" s="29"/>
    </row>
    <row r="131" spans="1:14" ht="33" customHeight="1">
      <c r="A131" s="138" t="s">
        <v>46</v>
      </c>
      <c r="B131" s="181" t="s">
        <v>79</v>
      </c>
      <c r="E131" s="165"/>
      <c r="H131" s="52"/>
      <c r="M131" s="29"/>
      <c r="N131" s="29"/>
    </row>
    <row r="132" spans="1:14" s="150" customFormat="1" ht="33" customHeight="1">
      <c r="A132" s="138"/>
      <c r="B132" s="181" t="s">
        <v>147</v>
      </c>
      <c r="E132" s="165"/>
      <c r="G132" s="140"/>
      <c r="H132" s="137"/>
      <c r="M132" s="29"/>
      <c r="N132" s="29"/>
    </row>
    <row r="133" spans="1:14" s="150" customFormat="1" ht="33" customHeight="1">
      <c r="A133" s="138"/>
      <c r="B133" s="181" t="s">
        <v>146</v>
      </c>
      <c r="E133" s="165"/>
      <c r="G133" s="140"/>
      <c r="H133" s="137"/>
      <c r="M133" s="29"/>
      <c r="N133" s="29"/>
    </row>
    <row r="134" spans="1:14" s="150" customFormat="1" ht="33" customHeight="1">
      <c r="A134" s="138"/>
      <c r="B134" s="181" t="s">
        <v>140</v>
      </c>
      <c r="E134" s="165"/>
      <c r="G134" s="140"/>
      <c r="H134" s="137"/>
      <c r="M134" s="29"/>
      <c r="N134" s="29"/>
    </row>
    <row r="135" spans="1:14" s="150" customFormat="1" ht="38.25">
      <c r="A135" s="138"/>
      <c r="B135" s="181" t="s">
        <v>141</v>
      </c>
      <c r="E135" s="165"/>
      <c r="G135" s="140"/>
      <c r="H135" s="137"/>
      <c r="M135" s="29"/>
      <c r="N135" s="29"/>
    </row>
    <row r="136" spans="1:14" s="150" customFormat="1" ht="29.25" customHeight="1">
      <c r="A136" s="138"/>
      <c r="B136" s="181" t="s">
        <v>163</v>
      </c>
      <c r="E136" s="165"/>
      <c r="G136" s="140"/>
      <c r="H136" s="137"/>
      <c r="M136" s="29"/>
      <c r="N136" s="29"/>
    </row>
    <row r="137" spans="1:14" s="150" customFormat="1" ht="66.75" customHeight="1">
      <c r="A137" s="138"/>
      <c r="B137" s="181" t="s">
        <v>142</v>
      </c>
      <c r="E137" s="165"/>
      <c r="G137" s="140"/>
      <c r="H137" s="137"/>
      <c r="M137" s="29"/>
      <c r="N137" s="29"/>
    </row>
    <row r="138" spans="1:14" s="150" customFormat="1" ht="25.5">
      <c r="A138" s="138"/>
      <c r="B138" s="181" t="s">
        <v>143</v>
      </c>
      <c r="E138" s="165"/>
      <c r="G138" s="140"/>
      <c r="H138" s="137"/>
      <c r="M138" s="29"/>
      <c r="N138" s="29"/>
    </row>
    <row r="139" spans="1:14" s="150" customFormat="1" ht="25.5">
      <c r="A139" s="138"/>
      <c r="B139" s="181" t="s">
        <v>150</v>
      </c>
      <c r="E139" s="165"/>
      <c r="G139" s="140"/>
      <c r="H139" s="137"/>
      <c r="M139" s="29"/>
      <c r="N139" s="29"/>
    </row>
    <row r="140" spans="1:14" s="150" customFormat="1" ht="25.5">
      <c r="A140" s="138"/>
      <c r="B140" s="181" t="s">
        <v>148</v>
      </c>
      <c r="E140" s="165"/>
      <c r="G140" s="140"/>
      <c r="H140" s="137"/>
      <c r="M140" s="29"/>
      <c r="N140" s="29"/>
    </row>
    <row r="141" spans="1:14" s="150" customFormat="1" ht="38.25">
      <c r="A141" s="138"/>
      <c r="B141" s="181" t="s">
        <v>149</v>
      </c>
      <c r="E141" s="165"/>
      <c r="G141" s="140"/>
      <c r="H141" s="137"/>
      <c r="M141" s="29"/>
      <c r="N141" s="29"/>
    </row>
    <row r="142" spans="1:14" s="150" customFormat="1" ht="40.5" customHeight="1">
      <c r="A142" s="138"/>
      <c r="B142" s="181" t="s">
        <v>144</v>
      </c>
      <c r="E142" s="165"/>
      <c r="G142" s="140"/>
      <c r="H142" s="137"/>
      <c r="M142" s="29"/>
      <c r="N142" s="29"/>
    </row>
    <row r="143" spans="1:14" s="150" customFormat="1" ht="25.5">
      <c r="A143" s="138"/>
      <c r="B143" s="181" t="s">
        <v>145</v>
      </c>
      <c r="E143" s="165"/>
      <c r="G143" s="140"/>
      <c r="H143" s="137"/>
      <c r="M143" s="29"/>
      <c r="N143" s="29"/>
    </row>
    <row r="144" spans="1:14" s="150" customFormat="1" ht="25.5">
      <c r="A144" s="138"/>
      <c r="B144" s="181" t="s">
        <v>164</v>
      </c>
      <c r="E144" s="165"/>
      <c r="G144" s="140"/>
      <c r="H144" s="137"/>
      <c r="M144" s="29"/>
      <c r="N144" s="29"/>
    </row>
    <row r="145" spans="1:14" s="150" customFormat="1" ht="51">
      <c r="A145" s="138"/>
      <c r="B145" s="181" t="s">
        <v>127</v>
      </c>
      <c r="E145" s="165"/>
      <c r="G145" s="140"/>
      <c r="H145" s="137"/>
      <c r="M145" s="29"/>
      <c r="N145" s="29"/>
    </row>
    <row r="146" spans="1:14" s="150" customFormat="1" ht="38.25">
      <c r="A146" s="138"/>
      <c r="B146" s="181" t="s">
        <v>156</v>
      </c>
      <c r="E146" s="165"/>
      <c r="G146" s="140"/>
      <c r="H146" s="137"/>
      <c r="M146" s="29"/>
      <c r="N146" s="29"/>
    </row>
    <row r="147" spans="1:14" ht="57.75" customHeight="1">
      <c r="A147" s="138" t="s">
        <v>46</v>
      </c>
      <c r="B147" s="181" t="s">
        <v>291</v>
      </c>
      <c r="E147" s="165"/>
      <c r="H147" s="52"/>
      <c r="M147" s="29"/>
      <c r="N147" s="29"/>
    </row>
    <row r="148" spans="1:14" s="150" customFormat="1" ht="46.5" customHeight="1">
      <c r="A148" s="138"/>
      <c r="B148" s="181" t="s">
        <v>359</v>
      </c>
      <c r="E148" s="165"/>
      <c r="G148" s="140"/>
      <c r="H148" s="137"/>
      <c r="M148" s="29"/>
      <c r="N148" s="29"/>
    </row>
    <row r="149" spans="1:14" s="150" customFormat="1" ht="89.25">
      <c r="A149" s="138"/>
      <c r="B149" s="181" t="s">
        <v>358</v>
      </c>
      <c r="E149" s="165"/>
      <c r="G149" s="140"/>
      <c r="H149" s="137"/>
      <c r="M149" s="29"/>
      <c r="N149" s="29"/>
    </row>
    <row r="150" spans="1:14" s="121" customFormat="1">
      <c r="A150" s="140"/>
      <c r="B150" s="47"/>
      <c r="E150" s="165"/>
      <c r="G150" s="140"/>
      <c r="H150" s="52"/>
      <c r="M150" s="29"/>
      <c r="N150" s="29"/>
    </row>
    <row r="151" spans="1:14" ht="25.5">
      <c r="A151" s="134">
        <v>1</v>
      </c>
      <c r="B151" s="181" t="s">
        <v>165</v>
      </c>
      <c r="C151" s="48" t="s">
        <v>1</v>
      </c>
      <c r="D151" s="187">
        <v>6</v>
      </c>
      <c r="E151" s="166">
        <v>0</v>
      </c>
      <c r="F151" s="13">
        <f>D151*E151</f>
        <v>0</v>
      </c>
      <c r="H151" s="52"/>
      <c r="I151" s="240"/>
      <c r="J151" s="53"/>
      <c r="M151" s="29"/>
      <c r="N151" s="29"/>
    </row>
    <row r="152" spans="1:14">
      <c r="B152" s="47"/>
      <c r="D152" s="55"/>
      <c r="E152" s="166"/>
      <c r="F152" s="13"/>
      <c r="H152" s="52"/>
      <c r="I152" s="231"/>
      <c r="M152" s="29"/>
      <c r="N152" s="29"/>
    </row>
    <row r="153" spans="1:14" ht="54" customHeight="1">
      <c r="A153" s="134">
        <v>2</v>
      </c>
      <c r="B153" s="190" t="s">
        <v>379</v>
      </c>
      <c r="C153" s="48" t="s">
        <v>3</v>
      </c>
      <c r="D153" s="187">
        <v>9.8000000000000007</v>
      </c>
      <c r="E153" s="166">
        <v>0</v>
      </c>
      <c r="F153" s="13">
        <f>D153*E153</f>
        <v>0</v>
      </c>
      <c r="H153" s="52"/>
      <c r="I153" s="240"/>
      <c r="M153" s="29"/>
      <c r="N153" s="29"/>
    </row>
    <row r="154" spans="1:14">
      <c r="B154" s="47"/>
      <c r="D154" s="55"/>
      <c r="E154" s="166"/>
      <c r="F154" s="13"/>
      <c r="H154" s="52"/>
      <c r="I154" s="231"/>
      <c r="M154" s="29"/>
      <c r="N154" s="29"/>
    </row>
    <row r="155" spans="1:14" ht="56.25" customHeight="1">
      <c r="A155" s="134">
        <v>3</v>
      </c>
      <c r="B155" s="181" t="s">
        <v>170</v>
      </c>
      <c r="C155" s="92" t="s">
        <v>1</v>
      </c>
      <c r="D155" s="188">
        <v>20.100000000000001</v>
      </c>
      <c r="E155" s="166">
        <v>0</v>
      </c>
      <c r="F155" s="91">
        <f>D155*E155</f>
        <v>0</v>
      </c>
      <c r="H155" s="52"/>
      <c r="I155" s="240"/>
      <c r="M155" s="29"/>
      <c r="N155" s="29"/>
    </row>
    <row r="156" spans="1:14">
      <c r="B156" s="47"/>
      <c r="D156" s="55"/>
      <c r="E156" s="166"/>
      <c r="F156" s="13"/>
      <c r="H156" s="52"/>
      <c r="I156" s="231"/>
      <c r="M156" s="29"/>
      <c r="N156" s="29"/>
    </row>
    <row r="157" spans="1:14" ht="53.25" customHeight="1">
      <c r="A157" s="134">
        <v>4</v>
      </c>
      <c r="B157" s="181" t="s">
        <v>171</v>
      </c>
      <c r="C157" s="48"/>
      <c r="D157" s="49"/>
      <c r="E157" s="166"/>
      <c r="F157" s="13"/>
      <c r="H157" s="52"/>
      <c r="I157" s="231"/>
      <c r="J157" s="53"/>
      <c r="M157" s="29"/>
      <c r="N157" s="29"/>
    </row>
    <row r="158" spans="1:14">
      <c r="A158" s="138" t="s">
        <v>31</v>
      </c>
      <c r="B158" s="181" t="s">
        <v>166</v>
      </c>
      <c r="C158" s="92" t="s">
        <v>1</v>
      </c>
      <c r="D158" s="189">
        <v>21.5</v>
      </c>
      <c r="E158" s="166">
        <v>0</v>
      </c>
      <c r="F158" s="91">
        <f t="shared" ref="F158:F161" si="0">D158*E158</f>
        <v>0</v>
      </c>
      <c r="H158" s="52"/>
      <c r="I158" s="240"/>
      <c r="J158" s="53"/>
      <c r="M158" s="29"/>
      <c r="N158" s="29"/>
    </row>
    <row r="159" spans="1:14">
      <c r="A159" s="138" t="s">
        <v>33</v>
      </c>
      <c r="B159" s="181" t="s">
        <v>167</v>
      </c>
      <c r="C159" s="92" t="s">
        <v>1</v>
      </c>
      <c r="D159" s="189">
        <v>23.5</v>
      </c>
      <c r="E159" s="166">
        <v>0</v>
      </c>
      <c r="F159" s="91">
        <f t="shared" si="0"/>
        <v>0</v>
      </c>
      <c r="H159" s="52"/>
      <c r="I159" s="240"/>
      <c r="J159" s="53"/>
      <c r="M159" s="29"/>
      <c r="N159" s="29"/>
    </row>
    <row r="160" spans="1:14">
      <c r="A160" s="138" t="s">
        <v>34</v>
      </c>
      <c r="B160" s="181" t="s">
        <v>168</v>
      </c>
      <c r="C160" s="92" t="s">
        <v>1</v>
      </c>
      <c r="D160" s="189">
        <v>11.1</v>
      </c>
      <c r="E160" s="166">
        <v>0</v>
      </c>
      <c r="F160" s="91">
        <f t="shared" si="0"/>
        <v>0</v>
      </c>
      <c r="H160" s="52"/>
      <c r="I160" s="240"/>
      <c r="J160" s="53"/>
      <c r="M160" s="29"/>
      <c r="N160" s="29"/>
    </row>
    <row r="161" spans="1:14">
      <c r="A161" s="138" t="s">
        <v>47</v>
      </c>
      <c r="B161" s="181" t="s">
        <v>169</v>
      </c>
      <c r="C161" s="92" t="s">
        <v>1</v>
      </c>
      <c r="D161" s="189">
        <v>10.5</v>
      </c>
      <c r="E161" s="166">
        <v>0</v>
      </c>
      <c r="F161" s="91">
        <f t="shared" si="0"/>
        <v>0</v>
      </c>
      <c r="H161" s="52"/>
      <c r="I161" s="240"/>
      <c r="J161" s="53"/>
      <c r="M161" s="29"/>
      <c r="N161" s="29"/>
    </row>
    <row r="162" spans="1:14">
      <c r="A162" s="138"/>
      <c r="B162" s="47"/>
      <c r="C162" s="48"/>
      <c r="D162" s="49"/>
      <c r="E162" s="166"/>
      <c r="F162" s="13"/>
      <c r="H162" s="52"/>
      <c r="I162" s="231"/>
      <c r="J162" s="53"/>
      <c r="M162" s="29"/>
      <c r="N162" s="29"/>
    </row>
    <row r="163" spans="1:14" ht="51">
      <c r="A163" s="134">
        <v>5</v>
      </c>
      <c r="B163" s="181" t="s">
        <v>380</v>
      </c>
      <c r="C163" s="19"/>
      <c r="D163" s="20"/>
      <c r="E163" s="166"/>
      <c r="F163" s="13"/>
      <c r="H163" s="52"/>
      <c r="I163" s="231"/>
      <c r="J163" s="53"/>
      <c r="M163" s="29"/>
      <c r="N163" s="29"/>
    </row>
    <row r="164" spans="1:14">
      <c r="A164" s="138" t="s">
        <v>30</v>
      </c>
      <c r="B164" s="181" t="s">
        <v>178</v>
      </c>
      <c r="C164" s="48" t="s">
        <v>1</v>
      </c>
      <c r="D164" s="187">
        <v>4.0999999999999996</v>
      </c>
      <c r="E164" s="166">
        <v>0</v>
      </c>
      <c r="F164" s="13">
        <f>D164*E164</f>
        <v>0</v>
      </c>
      <c r="H164" s="52"/>
      <c r="I164" s="240"/>
      <c r="J164" s="53"/>
      <c r="M164" s="29"/>
      <c r="N164" s="29"/>
    </row>
    <row r="165" spans="1:14">
      <c r="A165" s="138" t="s">
        <v>31</v>
      </c>
      <c r="B165" s="181" t="s">
        <v>179</v>
      </c>
      <c r="C165" s="48" t="s">
        <v>1</v>
      </c>
      <c r="D165" s="187">
        <v>8.5</v>
      </c>
      <c r="E165" s="166">
        <v>0</v>
      </c>
      <c r="F165" s="13">
        <f>D165*E165</f>
        <v>0</v>
      </c>
      <c r="H165" s="52"/>
      <c r="I165" s="240"/>
      <c r="J165" s="53"/>
      <c r="M165" s="29"/>
      <c r="N165" s="29"/>
    </row>
    <row r="166" spans="1:14" s="121" customFormat="1">
      <c r="A166" s="138"/>
      <c r="B166" s="47"/>
      <c r="C166" s="48"/>
      <c r="D166" s="49"/>
      <c r="E166" s="166"/>
      <c r="F166" s="13"/>
      <c r="G166" s="140"/>
      <c r="H166" s="52"/>
      <c r="I166" s="231"/>
      <c r="J166" s="53"/>
      <c r="M166" s="29"/>
      <c r="N166" s="29"/>
    </row>
    <row r="167" spans="1:14" s="121" customFormat="1" ht="51">
      <c r="A167" s="134">
        <v>6</v>
      </c>
      <c r="B167" s="181" t="s">
        <v>381</v>
      </c>
      <c r="C167" s="19"/>
      <c r="D167" s="20"/>
      <c r="E167" s="166"/>
      <c r="F167" s="13"/>
      <c r="G167" s="140"/>
      <c r="H167" s="52"/>
      <c r="I167" s="231"/>
      <c r="J167" s="53"/>
      <c r="K167" s="238"/>
      <c r="M167" s="29"/>
      <c r="N167" s="29"/>
    </row>
    <row r="168" spans="1:14" s="121" customFormat="1">
      <c r="A168" s="138" t="s">
        <v>30</v>
      </c>
      <c r="B168" s="181" t="s">
        <v>180</v>
      </c>
      <c r="C168" s="120" t="s">
        <v>1</v>
      </c>
      <c r="D168" s="188">
        <v>1.5</v>
      </c>
      <c r="E168" s="166">
        <v>0</v>
      </c>
      <c r="F168" s="118">
        <f>D168*E168</f>
        <v>0</v>
      </c>
      <c r="G168" s="140"/>
      <c r="H168" s="52"/>
      <c r="I168" s="240"/>
      <c r="J168" s="53"/>
      <c r="M168" s="29"/>
      <c r="N168" s="29"/>
    </row>
    <row r="169" spans="1:14" s="121" customFormat="1">
      <c r="A169" s="138" t="s">
        <v>31</v>
      </c>
      <c r="B169" s="181" t="s">
        <v>181</v>
      </c>
      <c r="C169" s="48" t="s">
        <v>1</v>
      </c>
      <c r="D169" s="187">
        <v>0.5</v>
      </c>
      <c r="E169" s="166">
        <v>0</v>
      </c>
      <c r="F169" s="13">
        <f>D169*E169</f>
        <v>0</v>
      </c>
      <c r="G169" s="140"/>
      <c r="H169" s="52"/>
      <c r="I169" s="240"/>
      <c r="J169" s="53"/>
      <c r="M169" s="29"/>
      <c r="N169" s="29"/>
    </row>
    <row r="170" spans="1:14" s="150" customFormat="1">
      <c r="A170" s="138"/>
      <c r="B170" s="135"/>
      <c r="C170" s="136"/>
      <c r="D170" s="61">
        <f>SUM(D151:D169)</f>
        <v>117.1</v>
      </c>
      <c r="E170" s="166"/>
      <c r="F170" s="13"/>
      <c r="G170" s="140"/>
      <c r="H170" s="137"/>
      <c r="J170" s="53"/>
      <c r="M170" s="29"/>
      <c r="N170" s="29"/>
    </row>
    <row r="171" spans="1:14" s="150" customFormat="1" ht="51">
      <c r="A171" s="178">
        <v>7</v>
      </c>
      <c r="B171" s="181" t="s">
        <v>128</v>
      </c>
      <c r="C171" s="136"/>
      <c r="D171" s="187"/>
      <c r="E171" s="166"/>
      <c r="F171" s="13"/>
      <c r="G171" s="140"/>
      <c r="H171" s="137"/>
      <c r="J171" s="53"/>
      <c r="M171" s="29"/>
      <c r="N171" s="29"/>
    </row>
    <row r="172" spans="1:14" s="150" customFormat="1">
      <c r="A172" s="138" t="s">
        <v>30</v>
      </c>
      <c r="B172" s="181" t="s">
        <v>189</v>
      </c>
      <c r="C172" s="136" t="s">
        <v>36</v>
      </c>
      <c r="D172" s="187">
        <v>28.61</v>
      </c>
      <c r="E172" s="166">
        <v>0</v>
      </c>
      <c r="F172" s="13">
        <f>D172*E172</f>
        <v>0</v>
      </c>
      <c r="G172" s="140"/>
      <c r="H172" s="137"/>
      <c r="J172" s="53"/>
      <c r="M172" s="29"/>
      <c r="N172" s="29"/>
    </row>
    <row r="173" spans="1:14" s="150" customFormat="1">
      <c r="A173" s="138" t="s">
        <v>31</v>
      </c>
      <c r="B173" s="181" t="s">
        <v>190</v>
      </c>
      <c r="C173" s="136" t="s">
        <v>36</v>
      </c>
      <c r="D173" s="187">
        <v>56.04</v>
      </c>
      <c r="E173" s="166">
        <v>0</v>
      </c>
      <c r="F173" s="13">
        <f>D173*E173</f>
        <v>0</v>
      </c>
      <c r="G173" s="140"/>
      <c r="H173" s="137"/>
      <c r="J173" s="53"/>
      <c r="M173" s="29"/>
      <c r="N173" s="29"/>
    </row>
    <row r="174" spans="1:14" s="150" customFormat="1">
      <c r="A174" s="138" t="s">
        <v>33</v>
      </c>
      <c r="B174" s="181" t="s">
        <v>191</v>
      </c>
      <c r="C174" s="136" t="s">
        <v>36</v>
      </c>
      <c r="D174" s="187">
        <v>28.43</v>
      </c>
      <c r="E174" s="166">
        <v>0</v>
      </c>
      <c r="F174" s="13">
        <f>D174*E174</f>
        <v>0</v>
      </c>
      <c r="G174" s="140"/>
      <c r="H174" s="137"/>
      <c r="J174" s="53"/>
      <c r="M174" s="29"/>
      <c r="N174" s="29"/>
    </row>
    <row r="175" spans="1:14" s="150" customFormat="1">
      <c r="A175" s="138" t="s">
        <v>34</v>
      </c>
      <c r="B175" s="181" t="s">
        <v>192</v>
      </c>
      <c r="C175" s="136" t="s">
        <v>36</v>
      </c>
      <c r="D175" s="187">
        <v>31</v>
      </c>
      <c r="E175" s="166">
        <v>0</v>
      </c>
      <c r="F175" s="13">
        <f>D175*E175</f>
        <v>0</v>
      </c>
      <c r="G175" s="140"/>
      <c r="H175" s="137"/>
      <c r="J175" s="53"/>
      <c r="M175" s="29"/>
      <c r="N175" s="29"/>
    </row>
    <row r="176" spans="1:14">
      <c r="A176" s="134"/>
      <c r="B176" s="47"/>
      <c r="E176" s="166"/>
      <c r="F176" s="13"/>
      <c r="H176" s="52"/>
      <c r="J176" s="53"/>
      <c r="M176" s="29"/>
      <c r="N176" s="29"/>
    </row>
    <row r="177" spans="1:15" ht="38.25">
      <c r="A177" s="134">
        <v>8</v>
      </c>
      <c r="B177" s="181" t="s">
        <v>49</v>
      </c>
      <c r="C177" s="48" t="s">
        <v>2</v>
      </c>
      <c r="D177" s="187">
        <v>3000</v>
      </c>
      <c r="E177" s="166">
        <v>0</v>
      </c>
      <c r="F177" s="13">
        <f>D177*E177</f>
        <v>0</v>
      </c>
      <c r="H177" s="52"/>
      <c r="J177" s="53"/>
      <c r="M177" s="29"/>
      <c r="N177" s="29"/>
    </row>
    <row r="178" spans="1:15">
      <c r="A178" s="138"/>
      <c r="B178" s="47"/>
      <c r="C178" s="48"/>
      <c r="D178" s="49"/>
      <c r="E178" s="166"/>
      <c r="F178" s="13"/>
      <c r="H178" s="52"/>
      <c r="J178" s="53"/>
      <c r="M178" s="29"/>
      <c r="N178" s="29"/>
    </row>
    <row r="179" spans="1:15" ht="38.25">
      <c r="A179" s="134">
        <v>9</v>
      </c>
      <c r="B179" s="181" t="s">
        <v>50</v>
      </c>
      <c r="C179" s="48" t="s">
        <v>2</v>
      </c>
      <c r="D179" s="187">
        <v>4500</v>
      </c>
      <c r="E179" s="166">
        <v>0</v>
      </c>
      <c r="F179" s="13">
        <f>D179*E179</f>
        <v>0</v>
      </c>
      <c r="H179" s="52"/>
      <c r="J179" s="53"/>
      <c r="M179" s="29"/>
      <c r="N179" s="29"/>
    </row>
    <row r="180" spans="1:15">
      <c r="B180" s="47"/>
      <c r="C180" s="48"/>
      <c r="D180" s="56"/>
      <c r="E180" s="166"/>
      <c r="F180" s="13"/>
      <c r="H180" s="52"/>
      <c r="M180" s="29"/>
      <c r="N180" s="29"/>
    </row>
    <row r="181" spans="1:15" ht="25.5">
      <c r="A181" s="134">
        <v>10</v>
      </c>
      <c r="B181" s="181" t="s">
        <v>51</v>
      </c>
      <c r="C181" s="48" t="s">
        <v>2</v>
      </c>
      <c r="D181" s="187">
        <v>6600</v>
      </c>
      <c r="E181" s="166">
        <v>0</v>
      </c>
      <c r="F181" s="13">
        <f>D181*E181</f>
        <v>0</v>
      </c>
      <c r="H181" s="52"/>
      <c r="J181" s="53"/>
      <c r="M181" s="29"/>
      <c r="N181" s="29"/>
    </row>
    <row r="182" spans="1:15" ht="13.5" thickBot="1">
      <c r="A182" s="134"/>
      <c r="B182" s="47"/>
      <c r="C182" s="48"/>
      <c r="D182" s="49"/>
      <c r="E182" s="166"/>
      <c r="F182" s="13"/>
      <c r="G182" s="56"/>
      <c r="H182" s="52"/>
      <c r="J182" s="53"/>
      <c r="M182" s="29"/>
      <c r="N182" s="29"/>
    </row>
    <row r="183" spans="1:15" ht="13.5" thickBot="1">
      <c r="A183" s="139"/>
      <c r="B183" s="214" t="s">
        <v>25</v>
      </c>
      <c r="C183" s="215"/>
      <c r="D183" s="216"/>
      <c r="E183" s="217"/>
      <c r="F183" s="219">
        <f>SUM(F151:F182)</f>
        <v>0</v>
      </c>
      <c r="H183" s="52"/>
      <c r="K183" s="15"/>
      <c r="M183" s="17"/>
      <c r="N183" s="17"/>
      <c r="O183" s="16"/>
    </row>
    <row r="184" spans="1:15">
      <c r="B184" s="44"/>
      <c r="D184" s="57"/>
      <c r="E184" s="168"/>
      <c r="F184" s="58"/>
      <c r="H184" s="52"/>
      <c r="L184" s="59"/>
      <c r="M184" s="58"/>
      <c r="N184" s="58"/>
      <c r="O184" s="59"/>
    </row>
    <row r="185" spans="1:15" ht="13.5" thickBot="1">
      <c r="B185" s="44"/>
      <c r="D185" s="57"/>
      <c r="E185" s="169"/>
      <c r="F185" s="60"/>
      <c r="H185" s="52"/>
      <c r="L185" s="59"/>
      <c r="M185" s="58"/>
      <c r="N185" s="58"/>
      <c r="O185" s="59"/>
    </row>
    <row r="186" spans="1:15" ht="13.5" thickBot="1">
      <c r="A186" s="184" t="s">
        <v>42</v>
      </c>
      <c r="B186" s="182" t="s">
        <v>13</v>
      </c>
      <c r="C186" s="11"/>
      <c r="D186" s="12"/>
      <c r="E186" s="164"/>
      <c r="H186" s="52"/>
      <c r="J186" s="14"/>
      <c r="K186" s="15"/>
      <c r="L186" s="16"/>
      <c r="M186" s="17"/>
      <c r="N186" s="17"/>
    </row>
    <row r="187" spans="1:15">
      <c r="B187" s="47"/>
      <c r="C187" s="11"/>
      <c r="D187" s="12"/>
      <c r="E187" s="164"/>
      <c r="H187" s="52"/>
      <c r="K187" s="15"/>
      <c r="L187" s="16"/>
      <c r="M187" s="17"/>
      <c r="N187" s="17"/>
    </row>
    <row r="188" spans="1:15" s="150" customFormat="1" ht="89.25">
      <c r="A188" s="140"/>
      <c r="B188" s="135" t="s">
        <v>360</v>
      </c>
      <c r="C188" s="11"/>
      <c r="D188" s="12"/>
      <c r="E188" s="164"/>
      <c r="G188" s="140"/>
      <c r="H188" s="137"/>
      <c r="K188" s="15"/>
      <c r="L188" s="16"/>
      <c r="M188" s="17"/>
      <c r="N188" s="17"/>
    </row>
    <row r="189" spans="1:15" s="150" customFormat="1" ht="41.25" customHeight="1">
      <c r="A189" s="140"/>
      <c r="B189" s="135" t="s">
        <v>361</v>
      </c>
      <c r="C189" s="11"/>
      <c r="D189" s="12"/>
      <c r="E189" s="164"/>
      <c r="G189" s="140"/>
      <c r="H189" s="137"/>
      <c r="K189" s="15"/>
      <c r="L189" s="16"/>
      <c r="M189" s="17"/>
      <c r="N189" s="17"/>
    </row>
    <row r="190" spans="1:15" s="150" customFormat="1" ht="38.25">
      <c r="A190" s="140"/>
      <c r="B190" s="135" t="s">
        <v>362</v>
      </c>
      <c r="C190" s="11"/>
      <c r="D190" s="12"/>
      <c r="E190" s="164"/>
      <c r="G190" s="140"/>
      <c r="H190" s="137"/>
      <c r="K190" s="15"/>
      <c r="L190" s="16"/>
      <c r="M190" s="17"/>
      <c r="N190" s="17"/>
    </row>
    <row r="191" spans="1:15" s="150" customFormat="1" ht="38.25">
      <c r="A191" s="140"/>
      <c r="B191" s="135" t="s">
        <v>363</v>
      </c>
      <c r="C191" s="11"/>
      <c r="D191" s="12"/>
      <c r="E191" s="164"/>
      <c r="G191" s="140"/>
      <c r="H191" s="137"/>
      <c r="K191" s="15"/>
      <c r="L191" s="16"/>
      <c r="M191" s="17"/>
      <c r="N191" s="17"/>
    </row>
    <row r="192" spans="1:15" s="150" customFormat="1" ht="51">
      <c r="A192" s="140"/>
      <c r="B192" s="135" t="s">
        <v>364</v>
      </c>
      <c r="C192" s="11"/>
      <c r="D192" s="12"/>
      <c r="E192" s="164"/>
      <c r="G192" s="140"/>
      <c r="H192" s="137"/>
      <c r="K192" s="15"/>
      <c r="L192" s="16"/>
      <c r="M192" s="17"/>
      <c r="N192" s="17"/>
    </row>
    <row r="193" spans="1:14" s="150" customFormat="1" ht="38.25">
      <c r="A193" s="140"/>
      <c r="B193" s="135" t="s">
        <v>365</v>
      </c>
      <c r="C193" s="11"/>
      <c r="D193" s="12"/>
      <c r="E193" s="164"/>
      <c r="G193" s="140"/>
      <c r="H193" s="137"/>
      <c r="K193" s="15"/>
      <c r="L193" s="16"/>
      <c r="M193" s="17"/>
      <c r="N193" s="17"/>
    </row>
    <row r="194" spans="1:14" s="150" customFormat="1" ht="25.5">
      <c r="A194" s="140"/>
      <c r="B194" s="135" t="s">
        <v>366</v>
      </c>
      <c r="C194" s="11"/>
      <c r="D194" s="12"/>
      <c r="E194" s="164"/>
      <c r="G194" s="140"/>
      <c r="H194" s="137"/>
      <c r="K194" s="15"/>
      <c r="L194" s="16"/>
      <c r="M194" s="17"/>
      <c r="N194" s="17"/>
    </row>
    <row r="195" spans="1:14" s="150" customFormat="1">
      <c r="A195" s="140"/>
      <c r="B195" s="135"/>
      <c r="C195" s="11"/>
      <c r="D195" s="12"/>
      <c r="E195" s="164"/>
      <c r="G195" s="140"/>
      <c r="H195" s="137"/>
      <c r="K195" s="15"/>
      <c r="L195" s="16"/>
      <c r="M195" s="17"/>
      <c r="N195" s="17"/>
    </row>
    <row r="196" spans="1:14">
      <c r="A196" s="134">
        <v>1</v>
      </c>
      <c r="B196" s="186" t="s">
        <v>52</v>
      </c>
      <c r="C196" s="92" t="s">
        <v>3</v>
      </c>
      <c r="D196" s="189">
        <v>79.900000000000006</v>
      </c>
      <c r="E196" s="166">
        <v>0</v>
      </c>
      <c r="F196" s="91">
        <f>D196*E196</f>
        <v>0</v>
      </c>
      <c r="H196" s="52"/>
      <c r="K196" s="15"/>
      <c r="L196" s="16"/>
      <c r="M196" s="17"/>
      <c r="N196" s="17"/>
    </row>
    <row r="197" spans="1:14">
      <c r="B197" s="47"/>
      <c r="C197" s="11"/>
      <c r="D197" s="12"/>
      <c r="E197" s="164"/>
      <c r="H197" s="52"/>
      <c r="K197" s="15"/>
      <c r="L197" s="16"/>
      <c r="M197" s="17"/>
      <c r="N197" s="17"/>
    </row>
    <row r="198" spans="1:14" ht="76.5">
      <c r="A198" s="134">
        <v>2</v>
      </c>
      <c r="B198" s="186" t="s">
        <v>175</v>
      </c>
      <c r="C198" s="92"/>
      <c r="D198" s="93"/>
      <c r="E198" s="166"/>
      <c r="F198" s="91"/>
      <c r="G198" s="232"/>
      <c r="H198" s="52"/>
      <c r="K198" s="15"/>
      <c r="L198" s="16"/>
      <c r="M198" s="17"/>
      <c r="N198" s="17"/>
    </row>
    <row r="199" spans="1:14">
      <c r="A199" s="174" t="s">
        <v>30</v>
      </c>
      <c r="B199" s="181" t="s">
        <v>172</v>
      </c>
      <c r="C199" s="92" t="s">
        <v>3</v>
      </c>
      <c r="D199" s="189">
        <v>201.6</v>
      </c>
      <c r="E199" s="166">
        <v>0</v>
      </c>
      <c r="F199" s="91">
        <f>D199*E199</f>
        <v>0</v>
      </c>
      <c r="H199" s="52"/>
      <c r="K199" s="15"/>
      <c r="L199" s="16"/>
      <c r="M199" s="17"/>
      <c r="N199" s="17"/>
    </row>
    <row r="200" spans="1:14">
      <c r="A200" s="174" t="s">
        <v>31</v>
      </c>
      <c r="B200" s="181" t="s">
        <v>173</v>
      </c>
      <c r="C200" s="92" t="s">
        <v>3</v>
      </c>
      <c r="D200" s="189">
        <v>327.14999999999998</v>
      </c>
      <c r="E200" s="166">
        <v>0</v>
      </c>
      <c r="F200" s="91">
        <f>D200*E200</f>
        <v>0</v>
      </c>
      <c r="H200" s="52"/>
      <c r="K200" s="15"/>
      <c r="L200" s="16"/>
      <c r="M200" s="17"/>
      <c r="N200" s="17"/>
    </row>
    <row r="201" spans="1:14">
      <c r="A201" s="174" t="s">
        <v>33</v>
      </c>
      <c r="B201" s="181" t="s">
        <v>122</v>
      </c>
      <c r="C201" s="92" t="s">
        <v>3</v>
      </c>
      <c r="D201" s="189">
        <v>205.8</v>
      </c>
      <c r="E201" s="166">
        <v>0</v>
      </c>
      <c r="F201" s="91">
        <f>D201*E201</f>
        <v>0</v>
      </c>
      <c r="H201" s="52"/>
      <c r="K201" s="15"/>
      <c r="L201" s="16"/>
      <c r="M201" s="17"/>
      <c r="N201" s="17"/>
    </row>
    <row r="202" spans="1:14">
      <c r="A202" s="174" t="s">
        <v>34</v>
      </c>
      <c r="B202" s="181" t="s">
        <v>174</v>
      </c>
      <c r="C202" s="92" t="s">
        <v>3</v>
      </c>
      <c r="D202" s="189">
        <v>102.52</v>
      </c>
      <c r="E202" s="166">
        <v>0</v>
      </c>
      <c r="F202" s="91">
        <f>D202*E202</f>
        <v>0</v>
      </c>
      <c r="H202" s="52"/>
      <c r="K202" s="15"/>
      <c r="L202" s="16"/>
      <c r="M202" s="17"/>
      <c r="N202" s="17"/>
    </row>
    <row r="203" spans="1:14">
      <c r="A203" s="174"/>
      <c r="B203" s="47"/>
      <c r="C203" s="11"/>
      <c r="D203" s="12"/>
      <c r="E203" s="164"/>
      <c r="H203" s="52"/>
      <c r="K203" s="15"/>
      <c r="L203" s="16"/>
      <c r="M203" s="17"/>
      <c r="N203" s="17"/>
    </row>
    <row r="204" spans="1:14" ht="25.5">
      <c r="A204" s="134">
        <v>3</v>
      </c>
      <c r="B204" s="186" t="s">
        <v>176</v>
      </c>
      <c r="C204" s="92"/>
      <c r="D204" s="52"/>
      <c r="E204" s="166"/>
      <c r="F204" s="91"/>
      <c r="H204" s="52"/>
      <c r="K204" s="15"/>
      <c r="L204" s="16"/>
      <c r="M204" s="17"/>
      <c r="N204" s="17"/>
    </row>
    <row r="205" spans="1:14">
      <c r="A205" s="174" t="s">
        <v>30</v>
      </c>
      <c r="B205" s="181" t="s">
        <v>172</v>
      </c>
      <c r="C205" s="92" t="s">
        <v>0</v>
      </c>
      <c r="D205" s="189">
        <v>17.2</v>
      </c>
      <c r="E205" s="166">
        <v>0</v>
      </c>
      <c r="F205" s="91">
        <f>D205*E205</f>
        <v>0</v>
      </c>
      <c r="H205" s="52"/>
      <c r="K205" s="15"/>
      <c r="L205" s="16"/>
      <c r="M205" s="17"/>
      <c r="N205" s="17"/>
    </row>
    <row r="206" spans="1:14">
      <c r="A206" s="174" t="s">
        <v>31</v>
      </c>
      <c r="B206" s="181" t="s">
        <v>173</v>
      </c>
      <c r="C206" s="92" t="s">
        <v>0</v>
      </c>
      <c r="D206" s="189">
        <v>31.9</v>
      </c>
      <c r="E206" s="166">
        <v>0</v>
      </c>
      <c r="F206" s="91">
        <f>D206*E206</f>
        <v>0</v>
      </c>
      <c r="H206" s="52"/>
      <c r="K206" s="15"/>
      <c r="L206" s="16"/>
      <c r="M206" s="17"/>
      <c r="N206" s="17"/>
    </row>
    <row r="207" spans="1:14">
      <c r="A207" s="174" t="s">
        <v>33</v>
      </c>
      <c r="B207" s="181" t="s">
        <v>122</v>
      </c>
      <c r="C207" s="92" t="s">
        <v>0</v>
      </c>
      <c r="D207" s="189">
        <v>31.16</v>
      </c>
      <c r="E207" s="166">
        <v>0</v>
      </c>
      <c r="F207" s="91">
        <f>D207*E207</f>
        <v>0</v>
      </c>
      <c r="H207" s="52"/>
      <c r="K207" s="15"/>
      <c r="L207" s="16"/>
      <c r="M207" s="17"/>
      <c r="N207" s="17"/>
    </row>
    <row r="208" spans="1:14">
      <c r="A208" s="174" t="s">
        <v>34</v>
      </c>
      <c r="B208" s="181" t="s">
        <v>174</v>
      </c>
      <c r="C208" s="92" t="s">
        <v>0</v>
      </c>
      <c r="D208" s="189">
        <v>10.4</v>
      </c>
      <c r="E208" s="166">
        <v>0</v>
      </c>
      <c r="F208" s="91">
        <f>D208*E208</f>
        <v>0</v>
      </c>
      <c r="H208" s="52"/>
      <c r="K208" s="15"/>
      <c r="L208" s="16"/>
      <c r="M208" s="17"/>
      <c r="N208" s="17"/>
    </row>
    <row r="209" spans="1:14">
      <c r="A209" s="174"/>
      <c r="B209" s="47"/>
      <c r="C209" s="11"/>
      <c r="D209" s="12"/>
      <c r="E209" s="164"/>
      <c r="H209" s="52"/>
      <c r="K209" s="15"/>
      <c r="L209" s="16"/>
      <c r="M209" s="17"/>
      <c r="N209" s="17"/>
    </row>
    <row r="210" spans="1:14" s="121" customFormat="1" ht="51">
      <c r="A210" s="134">
        <v>4</v>
      </c>
      <c r="B210" s="186" t="s">
        <v>177</v>
      </c>
      <c r="C210" s="120"/>
      <c r="D210" s="52"/>
      <c r="E210" s="166"/>
      <c r="F210" s="118"/>
      <c r="G210" s="232"/>
      <c r="H210" s="52"/>
      <c r="K210" s="15"/>
      <c r="L210" s="16"/>
      <c r="M210" s="17"/>
      <c r="N210" s="17"/>
    </row>
    <row r="211" spans="1:14" s="121" customFormat="1">
      <c r="A211" s="174" t="s">
        <v>30</v>
      </c>
      <c r="B211" s="181" t="s">
        <v>129</v>
      </c>
      <c r="C211" s="120" t="s">
        <v>3</v>
      </c>
      <c r="D211" s="189">
        <v>18</v>
      </c>
      <c r="E211" s="166">
        <v>0</v>
      </c>
      <c r="F211" s="118">
        <f>D211*E211</f>
        <v>0</v>
      </c>
      <c r="G211" s="140"/>
      <c r="H211" s="52"/>
      <c r="K211" s="15"/>
      <c r="L211" s="16"/>
      <c r="M211" s="17"/>
      <c r="N211" s="17"/>
    </row>
    <row r="212" spans="1:14" s="121" customFormat="1">
      <c r="A212" s="174"/>
      <c r="B212" s="47"/>
      <c r="C212" s="11"/>
      <c r="D212" s="12"/>
      <c r="E212" s="164"/>
      <c r="G212" s="140"/>
      <c r="H212" s="52"/>
      <c r="K212" s="15"/>
      <c r="L212" s="16"/>
      <c r="M212" s="17"/>
      <c r="N212" s="17"/>
    </row>
    <row r="213" spans="1:14" ht="63.75">
      <c r="A213" s="134">
        <v>5</v>
      </c>
      <c r="B213" s="181" t="s">
        <v>184</v>
      </c>
      <c r="C213" s="48"/>
      <c r="D213" s="49"/>
      <c r="E213" s="166"/>
      <c r="F213" s="13"/>
      <c r="G213" s="232"/>
      <c r="H213" s="52"/>
      <c r="J213" s="53"/>
      <c r="M213" s="29"/>
      <c r="N213" s="29"/>
    </row>
    <row r="214" spans="1:14">
      <c r="A214" s="174" t="s">
        <v>30</v>
      </c>
      <c r="B214" s="181" t="s">
        <v>182</v>
      </c>
      <c r="C214" s="92" t="s">
        <v>3</v>
      </c>
      <c r="D214" s="189">
        <v>46.4</v>
      </c>
      <c r="E214" s="166">
        <v>0</v>
      </c>
      <c r="F214" s="91">
        <f>D214*E214</f>
        <v>0</v>
      </c>
      <c r="G214" s="62"/>
      <c r="H214" s="52"/>
      <c r="J214" s="53"/>
      <c r="K214" s="63"/>
      <c r="L214" s="64"/>
      <c r="M214" s="64"/>
      <c r="N214" s="64"/>
    </row>
    <row r="215" spans="1:14">
      <c r="A215" s="174" t="s">
        <v>31</v>
      </c>
      <c r="B215" s="181" t="s">
        <v>183</v>
      </c>
      <c r="C215" s="92" t="s">
        <v>3</v>
      </c>
      <c r="D215" s="189">
        <v>26.1</v>
      </c>
      <c r="E215" s="166">
        <v>0</v>
      </c>
      <c r="F215" s="91">
        <f>D215*E215</f>
        <v>0</v>
      </c>
      <c r="G215" s="62"/>
      <c r="H215" s="52"/>
      <c r="J215" s="53"/>
      <c r="K215" s="63"/>
      <c r="L215" s="64"/>
      <c r="M215" s="64"/>
      <c r="N215" s="64"/>
    </row>
    <row r="216" spans="1:14">
      <c r="A216" s="134"/>
      <c r="B216" s="47"/>
      <c r="E216" s="166"/>
      <c r="F216" s="13"/>
      <c r="G216" s="62"/>
      <c r="H216" s="52"/>
      <c r="J216" s="53"/>
      <c r="K216" s="63"/>
      <c r="L216" s="64"/>
      <c r="M216" s="64"/>
      <c r="N216" s="64"/>
    </row>
    <row r="217" spans="1:14" ht="25.5">
      <c r="A217" s="134">
        <v>6</v>
      </c>
      <c r="B217" s="181" t="s">
        <v>53</v>
      </c>
      <c r="C217" s="48" t="s">
        <v>10</v>
      </c>
      <c r="D217" s="187">
        <v>4</v>
      </c>
      <c r="E217" s="166">
        <v>0</v>
      </c>
      <c r="F217" s="13">
        <f>D217*E217</f>
        <v>0</v>
      </c>
      <c r="G217" s="62"/>
      <c r="H217" s="52"/>
      <c r="J217" s="53"/>
      <c r="K217" s="63"/>
      <c r="L217" s="64"/>
      <c r="M217" s="64"/>
      <c r="N217" s="64"/>
    </row>
    <row r="218" spans="1:14">
      <c r="A218" s="134"/>
      <c r="B218" s="47"/>
      <c r="E218" s="166"/>
      <c r="F218" s="13"/>
      <c r="G218" s="62"/>
      <c r="H218" s="52"/>
      <c r="J218" s="53"/>
      <c r="K218" s="63"/>
      <c r="L218" s="64"/>
      <c r="M218" s="64"/>
      <c r="N218" s="64"/>
    </row>
    <row r="219" spans="1:14" ht="25.5">
      <c r="A219" s="134">
        <v>7</v>
      </c>
      <c r="B219" s="181" t="s">
        <v>54</v>
      </c>
      <c r="C219" s="48" t="s">
        <v>10</v>
      </c>
      <c r="D219" s="187">
        <v>3</v>
      </c>
      <c r="E219" s="166">
        <v>0</v>
      </c>
      <c r="F219" s="13">
        <f>D219*E219</f>
        <v>0</v>
      </c>
      <c r="G219" s="62"/>
      <c r="H219" s="52"/>
      <c r="J219" s="53"/>
      <c r="K219" s="63"/>
      <c r="L219" s="64"/>
      <c r="M219" s="64"/>
      <c r="N219" s="64"/>
    </row>
    <row r="220" spans="1:14">
      <c r="A220" s="134"/>
      <c r="B220" s="47"/>
      <c r="E220" s="166"/>
      <c r="F220" s="13"/>
      <c r="G220" s="62"/>
      <c r="H220" s="52"/>
      <c r="J220" s="53"/>
      <c r="K220" s="63"/>
      <c r="L220" s="64"/>
      <c r="M220" s="64"/>
      <c r="N220" s="64"/>
    </row>
    <row r="221" spans="1:14" ht="25.5">
      <c r="A221" s="134">
        <v>8</v>
      </c>
      <c r="B221" s="181" t="s">
        <v>66</v>
      </c>
      <c r="C221" s="48" t="s">
        <v>10</v>
      </c>
      <c r="D221" s="187">
        <v>2</v>
      </c>
      <c r="E221" s="166">
        <v>0</v>
      </c>
      <c r="F221" s="13">
        <f>D221*E221</f>
        <v>0</v>
      </c>
      <c r="G221" s="62"/>
      <c r="H221" s="52"/>
      <c r="J221" s="53"/>
      <c r="K221" s="63"/>
      <c r="L221" s="64"/>
      <c r="M221" s="64"/>
      <c r="N221" s="64"/>
    </row>
    <row r="222" spans="1:14">
      <c r="A222" s="134"/>
      <c r="B222" s="47"/>
      <c r="E222" s="166"/>
      <c r="F222" s="13"/>
      <c r="G222" s="62"/>
      <c r="H222" s="52"/>
      <c r="J222" s="53"/>
      <c r="K222" s="63"/>
      <c r="L222" s="64"/>
      <c r="M222" s="64"/>
      <c r="N222" s="64"/>
    </row>
    <row r="223" spans="1:14" ht="80.25" customHeight="1">
      <c r="A223" s="134">
        <v>9</v>
      </c>
      <c r="B223" s="191" t="s">
        <v>185</v>
      </c>
      <c r="C223" s="92" t="s">
        <v>3</v>
      </c>
      <c r="D223" s="189">
        <v>81.8</v>
      </c>
      <c r="E223" s="166">
        <v>0</v>
      </c>
      <c r="F223" s="91">
        <f>D223*E223</f>
        <v>0</v>
      </c>
      <c r="G223" s="62"/>
      <c r="H223" s="52"/>
      <c r="J223" s="53"/>
      <c r="K223" s="63"/>
      <c r="L223" s="64"/>
      <c r="M223" s="64"/>
      <c r="N223" s="64"/>
    </row>
    <row r="224" spans="1:14">
      <c r="A224" s="134"/>
      <c r="B224" s="47"/>
      <c r="D224" s="55"/>
      <c r="E224" s="166"/>
      <c r="F224" s="13"/>
      <c r="G224" s="62"/>
      <c r="H224" s="52"/>
      <c r="J224" s="53"/>
      <c r="K224" s="63"/>
      <c r="L224" s="64"/>
      <c r="M224" s="64"/>
      <c r="N224" s="64"/>
    </row>
    <row r="225" spans="1:15" ht="38.25">
      <c r="A225" s="152">
        <v>10</v>
      </c>
      <c r="B225" s="181" t="s">
        <v>137</v>
      </c>
      <c r="C225" s="48" t="s">
        <v>3</v>
      </c>
      <c r="D225" s="187">
        <v>96.7</v>
      </c>
      <c r="E225" s="166">
        <v>0</v>
      </c>
      <c r="F225" s="13">
        <f>D225*E225</f>
        <v>0</v>
      </c>
      <c r="H225" s="52"/>
      <c r="M225" s="29"/>
      <c r="N225" s="29"/>
    </row>
    <row r="226" spans="1:15">
      <c r="A226" s="134"/>
      <c r="B226" s="47"/>
      <c r="D226" s="56"/>
      <c r="E226" s="166"/>
      <c r="F226" s="13"/>
      <c r="J226" s="53"/>
      <c r="M226" s="29"/>
      <c r="N226" s="29"/>
    </row>
    <row r="227" spans="1:15" ht="25.5">
      <c r="A227" s="152">
        <v>11</v>
      </c>
      <c r="B227" s="181" t="s">
        <v>186</v>
      </c>
      <c r="C227" s="48" t="s">
        <v>3</v>
      </c>
      <c r="D227" s="187">
        <v>120</v>
      </c>
      <c r="E227" s="166">
        <v>0</v>
      </c>
      <c r="F227" s="13">
        <f>D227*E227</f>
        <v>0</v>
      </c>
      <c r="H227" s="137"/>
      <c r="M227" s="29"/>
      <c r="N227" s="29"/>
    </row>
    <row r="228" spans="1:15" s="150" customFormat="1">
      <c r="A228" s="152"/>
      <c r="B228" s="135"/>
      <c r="C228" s="136"/>
      <c r="D228" s="187"/>
      <c r="E228" s="166"/>
      <c r="F228" s="13"/>
      <c r="G228" s="140"/>
      <c r="H228" s="137"/>
      <c r="M228" s="29"/>
      <c r="N228" s="29"/>
    </row>
    <row r="229" spans="1:15" s="150" customFormat="1" ht="38.25">
      <c r="A229" s="152">
        <v>12</v>
      </c>
      <c r="B229" s="181" t="s">
        <v>267</v>
      </c>
      <c r="C229" s="136" t="s">
        <v>3</v>
      </c>
      <c r="D229" s="187">
        <v>65.3</v>
      </c>
      <c r="E229" s="166">
        <v>0</v>
      </c>
      <c r="F229" s="13">
        <f>D229*E229</f>
        <v>0</v>
      </c>
      <c r="G229" s="140"/>
      <c r="H229" s="137"/>
      <c r="M229" s="29"/>
      <c r="N229" s="29"/>
    </row>
    <row r="230" spans="1:15" s="150" customFormat="1">
      <c r="A230" s="152"/>
      <c r="B230" s="135"/>
      <c r="C230" s="136"/>
      <c r="D230" s="187"/>
      <c r="E230" s="166"/>
      <c r="F230" s="13"/>
      <c r="G230" s="140"/>
      <c r="H230" s="137"/>
      <c r="M230" s="29"/>
      <c r="N230" s="29"/>
    </row>
    <row r="231" spans="1:15" s="150" customFormat="1" ht="38.25">
      <c r="A231" s="152">
        <v>13</v>
      </c>
      <c r="B231" s="181" t="s">
        <v>268</v>
      </c>
      <c r="C231" s="136" t="s">
        <v>3</v>
      </c>
      <c r="D231" s="187">
        <v>32</v>
      </c>
      <c r="E231" s="166">
        <v>0</v>
      </c>
      <c r="F231" s="13">
        <f>D231*E231</f>
        <v>0</v>
      </c>
      <c r="G231" s="140"/>
      <c r="H231" s="137"/>
      <c r="M231" s="29"/>
      <c r="N231" s="29"/>
    </row>
    <row r="232" spans="1:15" s="150" customFormat="1">
      <c r="A232" s="152"/>
      <c r="B232" s="135"/>
      <c r="C232" s="136"/>
      <c r="D232" s="187"/>
      <c r="E232" s="166"/>
      <c r="F232" s="13"/>
      <c r="G232" s="140"/>
      <c r="H232" s="137"/>
      <c r="M232" s="29"/>
      <c r="N232" s="29"/>
    </row>
    <row r="233" spans="1:15" s="150" customFormat="1" ht="25.5">
      <c r="A233" s="152">
        <v>14</v>
      </c>
      <c r="B233" s="181" t="s">
        <v>269</v>
      </c>
      <c r="C233" s="136" t="s">
        <v>10</v>
      </c>
      <c r="D233" s="187">
        <v>6</v>
      </c>
      <c r="E233" s="166">
        <v>0</v>
      </c>
      <c r="F233" s="13">
        <f>D233*E233</f>
        <v>0</v>
      </c>
      <c r="G233" s="140"/>
      <c r="H233" s="137"/>
      <c r="M233" s="29"/>
      <c r="N233" s="29"/>
    </row>
    <row r="234" spans="1:15" s="150" customFormat="1">
      <c r="A234" s="152"/>
      <c r="B234" s="135"/>
      <c r="C234" s="136"/>
      <c r="D234" s="187"/>
      <c r="E234" s="166"/>
      <c r="F234" s="13"/>
      <c r="G234" s="140"/>
      <c r="H234" s="137"/>
      <c r="M234" s="29"/>
      <c r="N234" s="29"/>
    </row>
    <row r="235" spans="1:15" s="150" customFormat="1" ht="51">
      <c r="A235" s="152">
        <v>15</v>
      </c>
      <c r="B235" s="181" t="s">
        <v>270</v>
      </c>
      <c r="C235" s="136" t="s">
        <v>3</v>
      </c>
      <c r="D235" s="187">
        <v>4.3</v>
      </c>
      <c r="E235" s="166">
        <v>0</v>
      </c>
      <c r="F235" s="13">
        <f>D235*E235</f>
        <v>0</v>
      </c>
      <c r="G235" s="140"/>
      <c r="H235" s="137"/>
      <c r="M235" s="29"/>
      <c r="N235" s="29"/>
    </row>
    <row r="236" spans="1:15" s="140" customFormat="1">
      <c r="A236" s="152"/>
      <c r="B236" s="135"/>
      <c r="C236" s="136"/>
      <c r="D236" s="187"/>
      <c r="E236" s="147"/>
      <c r="F236" s="13"/>
      <c r="H236" s="137"/>
      <c r="M236" s="29"/>
      <c r="N236" s="29"/>
    </row>
    <row r="237" spans="1:15" s="150" customFormat="1">
      <c r="A237" s="152">
        <v>16</v>
      </c>
      <c r="B237" s="190" t="s">
        <v>367</v>
      </c>
      <c r="C237" s="136"/>
      <c r="D237" s="187"/>
      <c r="E237" s="166"/>
      <c r="F237" s="13"/>
      <c r="G237" s="140"/>
      <c r="H237" s="137"/>
      <c r="M237" s="29"/>
      <c r="N237" s="29"/>
    </row>
    <row r="238" spans="1:15" s="150" customFormat="1">
      <c r="A238" s="152" t="s">
        <v>30</v>
      </c>
      <c r="B238" s="190" t="s">
        <v>368</v>
      </c>
      <c r="C238" s="136" t="s">
        <v>64</v>
      </c>
      <c r="D238" s="187">
        <v>30</v>
      </c>
      <c r="E238" s="166">
        <v>0</v>
      </c>
      <c r="F238" s="13">
        <f>D238*E238</f>
        <v>0</v>
      </c>
      <c r="G238" s="140"/>
      <c r="H238" s="137"/>
      <c r="M238" s="29"/>
      <c r="N238" s="29"/>
    </row>
    <row r="239" spans="1:15">
      <c r="A239" s="134" t="s">
        <v>31</v>
      </c>
      <c r="B239" s="190" t="s">
        <v>369</v>
      </c>
      <c r="C239" s="136" t="s">
        <v>64</v>
      </c>
      <c r="D239" s="187">
        <v>20</v>
      </c>
      <c r="E239" s="166">
        <v>0</v>
      </c>
      <c r="F239" s="13">
        <f>D239*E239</f>
        <v>0</v>
      </c>
      <c r="H239" s="52"/>
      <c r="J239" s="53"/>
      <c r="M239" s="29"/>
      <c r="N239" s="29"/>
    </row>
    <row r="240" spans="1:15">
      <c r="A240" s="213" t="s">
        <v>33</v>
      </c>
      <c r="B240" s="190" t="s">
        <v>370</v>
      </c>
      <c r="C240" s="136" t="s">
        <v>64</v>
      </c>
      <c r="D240" s="187">
        <v>10</v>
      </c>
      <c r="E240" s="166">
        <v>0</v>
      </c>
      <c r="F240" s="13">
        <f>D240*E240</f>
        <v>0</v>
      </c>
      <c r="H240" s="52"/>
      <c r="K240" s="15"/>
      <c r="M240" s="17"/>
      <c r="N240" s="17"/>
      <c r="O240" s="16"/>
    </row>
    <row r="241" spans="1:16" ht="13.5" thickBot="1">
      <c r="B241" s="44"/>
      <c r="C241" s="11"/>
      <c r="E241" s="165"/>
      <c r="H241" s="52"/>
      <c r="K241" s="15"/>
      <c r="M241" s="29"/>
      <c r="N241" s="29"/>
    </row>
    <row r="242" spans="1:16" s="150" customFormat="1" ht="13.5" thickBot="1">
      <c r="A242" s="140"/>
      <c r="B242" s="214" t="s">
        <v>26</v>
      </c>
      <c r="C242" s="215"/>
      <c r="D242" s="216"/>
      <c r="E242" s="217"/>
      <c r="F242" s="218">
        <f>SUM(F187:F241)</f>
        <v>0</v>
      </c>
      <c r="G242" s="140"/>
      <c r="H242" s="137"/>
      <c r="K242" s="15"/>
      <c r="M242" s="29"/>
      <c r="N242" s="29"/>
    </row>
    <row r="243" spans="1:16" ht="13.5" thickBot="1">
      <c r="B243" s="44"/>
      <c r="C243" s="11"/>
      <c r="E243" s="165"/>
      <c r="H243" s="52"/>
      <c r="K243" s="15"/>
      <c r="M243" s="29"/>
      <c r="N243" s="29"/>
    </row>
    <row r="244" spans="1:16" ht="13.5" thickBot="1">
      <c r="A244" s="184" t="s">
        <v>43</v>
      </c>
      <c r="B244" s="185" t="s">
        <v>14</v>
      </c>
      <c r="C244" s="11"/>
      <c r="D244" s="12"/>
      <c r="E244" s="164"/>
      <c r="F244" s="65"/>
      <c r="G244" s="66"/>
      <c r="H244" s="52"/>
      <c r="I244" s="66"/>
      <c r="J244" s="14"/>
      <c r="K244" s="15"/>
      <c r="L244" s="16"/>
      <c r="M244" s="17"/>
      <c r="N244" s="17"/>
      <c r="O244" s="5"/>
      <c r="P244" s="67"/>
    </row>
    <row r="245" spans="1:16">
      <c r="A245" s="142"/>
      <c r="B245" s="10"/>
      <c r="C245" s="10"/>
      <c r="D245" s="49"/>
      <c r="E245" s="170"/>
      <c r="F245" s="65"/>
      <c r="H245" s="52"/>
      <c r="M245" s="29"/>
      <c r="N245" s="29"/>
    </row>
    <row r="246" spans="1:16" s="121" customFormat="1">
      <c r="A246" s="134"/>
      <c r="B246" s="47"/>
      <c r="C246" s="10"/>
      <c r="D246" s="49"/>
      <c r="E246" s="170"/>
      <c r="F246" s="65"/>
      <c r="G246" s="140"/>
      <c r="H246" s="52"/>
      <c r="M246" s="29"/>
      <c r="N246" s="29"/>
    </row>
    <row r="247" spans="1:16" ht="38.25">
      <c r="A247" s="134">
        <v>1</v>
      </c>
      <c r="B247" s="181" t="s">
        <v>131</v>
      </c>
      <c r="C247" s="48" t="s">
        <v>3</v>
      </c>
      <c r="D247" s="187">
        <v>5</v>
      </c>
      <c r="E247" s="166">
        <v>0</v>
      </c>
      <c r="F247" s="13">
        <f>D247*E247</f>
        <v>0</v>
      </c>
      <c r="H247" s="52"/>
      <c r="M247" s="29"/>
      <c r="N247" s="29"/>
    </row>
    <row r="248" spans="1:16">
      <c r="A248" s="142"/>
      <c r="B248" s="47"/>
      <c r="C248" s="48"/>
      <c r="D248" s="49"/>
      <c r="E248" s="166"/>
      <c r="F248" s="13"/>
      <c r="H248" s="52"/>
      <c r="M248" s="29"/>
      <c r="N248" s="29"/>
    </row>
    <row r="249" spans="1:16" ht="25.5">
      <c r="A249" s="134">
        <v>2</v>
      </c>
      <c r="B249" s="181" t="s">
        <v>264</v>
      </c>
      <c r="C249" s="48"/>
      <c r="D249" s="49"/>
      <c r="E249" s="166"/>
      <c r="F249" s="13"/>
      <c r="H249" s="52"/>
      <c r="M249" s="29"/>
      <c r="N249" s="29"/>
    </row>
    <row r="250" spans="1:16">
      <c r="A250" s="138" t="s">
        <v>30</v>
      </c>
      <c r="B250" s="181" t="s">
        <v>265</v>
      </c>
      <c r="C250" s="48" t="s">
        <v>3</v>
      </c>
      <c r="D250" s="187">
        <v>69</v>
      </c>
      <c r="E250" s="166">
        <v>0</v>
      </c>
      <c r="F250" s="13">
        <f>D250*E250</f>
        <v>0</v>
      </c>
      <c r="H250" s="52"/>
      <c r="M250" s="29"/>
      <c r="N250" s="29"/>
    </row>
    <row r="251" spans="1:16">
      <c r="A251" s="138" t="s">
        <v>31</v>
      </c>
      <c r="B251" s="181" t="s">
        <v>123</v>
      </c>
      <c r="C251" s="48" t="s">
        <v>3</v>
      </c>
      <c r="D251" s="187">
        <v>50</v>
      </c>
      <c r="E251" s="166">
        <v>0</v>
      </c>
      <c r="F251" s="13">
        <f>D251*E251</f>
        <v>0</v>
      </c>
      <c r="H251" s="52"/>
      <c r="M251" s="29"/>
      <c r="N251" s="29"/>
    </row>
    <row r="252" spans="1:16" s="121" customFormat="1">
      <c r="A252" s="138"/>
      <c r="B252" s="47"/>
      <c r="C252" s="48"/>
      <c r="D252" s="49"/>
      <c r="E252" s="166"/>
      <c r="F252" s="13"/>
      <c r="G252" s="140"/>
      <c r="H252" s="52"/>
      <c r="M252" s="29"/>
      <c r="N252" s="29"/>
    </row>
    <row r="253" spans="1:16" s="121" customFormat="1" ht="51">
      <c r="A253" s="134">
        <v>3</v>
      </c>
      <c r="B253" s="181" t="s">
        <v>266</v>
      </c>
      <c r="C253" s="120" t="s">
        <v>3</v>
      </c>
      <c r="D253" s="188">
        <v>63.2</v>
      </c>
      <c r="E253" s="166">
        <v>0</v>
      </c>
      <c r="F253" s="118">
        <f>D253*E253</f>
        <v>0</v>
      </c>
      <c r="G253" s="140"/>
      <c r="H253" s="52"/>
      <c r="M253" s="29"/>
      <c r="N253" s="29"/>
    </row>
    <row r="254" spans="1:16" s="121" customFormat="1">
      <c r="A254" s="174"/>
      <c r="B254" s="10"/>
      <c r="C254" s="10"/>
      <c r="D254" s="49"/>
      <c r="E254" s="170"/>
      <c r="F254" s="65"/>
      <c r="G254" s="140"/>
      <c r="H254" s="52"/>
      <c r="M254" s="29"/>
      <c r="N254" s="29"/>
    </row>
    <row r="255" spans="1:16" ht="76.5">
      <c r="A255" s="134">
        <v>4</v>
      </c>
      <c r="B255" s="192" t="s">
        <v>68</v>
      </c>
      <c r="C255" s="92" t="s">
        <v>1</v>
      </c>
      <c r="D255" s="188">
        <v>0.54</v>
      </c>
      <c r="E255" s="166">
        <v>0</v>
      </c>
      <c r="F255" s="91">
        <f>D255*E255</f>
        <v>0</v>
      </c>
      <c r="H255" s="52"/>
      <c r="M255" s="29"/>
      <c r="N255" s="29"/>
    </row>
    <row r="256" spans="1:16" s="150" customFormat="1">
      <c r="A256" s="134"/>
      <c r="B256" s="208"/>
      <c r="C256" s="145"/>
      <c r="D256" s="188"/>
      <c r="E256" s="166"/>
      <c r="F256" s="144"/>
      <c r="G256" s="140"/>
      <c r="H256" s="137"/>
      <c r="M256" s="29"/>
      <c r="N256" s="29"/>
    </row>
    <row r="257" spans="1:14" s="150" customFormat="1" ht="31.9" customHeight="1">
      <c r="A257" s="134">
        <v>5</v>
      </c>
      <c r="B257" s="192" t="s">
        <v>261</v>
      </c>
      <c r="C257" s="145" t="s">
        <v>3</v>
      </c>
      <c r="D257" s="188">
        <v>75</v>
      </c>
      <c r="E257" s="166">
        <v>0</v>
      </c>
      <c r="F257" s="144">
        <f>D257*E257</f>
        <v>0</v>
      </c>
      <c r="G257" s="140"/>
      <c r="H257" s="137"/>
      <c r="M257" s="29"/>
      <c r="N257" s="29"/>
    </row>
    <row r="258" spans="1:14">
      <c r="A258" s="174"/>
      <c r="B258" s="10"/>
      <c r="C258" s="10"/>
      <c r="D258" s="49"/>
      <c r="E258" s="170"/>
      <c r="F258" s="65"/>
      <c r="H258" s="52"/>
      <c r="M258" s="29"/>
      <c r="N258" s="29"/>
    </row>
    <row r="259" spans="1:14" ht="25.5">
      <c r="A259" s="134">
        <v>6</v>
      </c>
      <c r="B259" s="181" t="s">
        <v>259</v>
      </c>
      <c r="C259" s="92" t="s">
        <v>3</v>
      </c>
      <c r="D259" s="188">
        <v>30.5</v>
      </c>
      <c r="E259" s="166">
        <v>0</v>
      </c>
      <c r="F259" s="91">
        <f>D259*E259</f>
        <v>0</v>
      </c>
      <c r="H259" s="52"/>
      <c r="M259" s="29"/>
      <c r="N259" s="29"/>
    </row>
    <row r="260" spans="1:14">
      <c r="B260" s="107"/>
      <c r="C260" s="92"/>
      <c r="D260" s="93"/>
      <c r="E260" s="166"/>
      <c r="F260" s="91"/>
      <c r="H260" s="52"/>
      <c r="M260" s="29"/>
      <c r="N260" s="29"/>
    </row>
    <row r="261" spans="1:14" ht="25.5">
      <c r="A261" s="134">
        <v>7</v>
      </c>
      <c r="B261" s="181" t="s">
        <v>260</v>
      </c>
      <c r="C261" s="92" t="s">
        <v>3</v>
      </c>
      <c r="D261" s="188">
        <v>65.5</v>
      </c>
      <c r="E261" s="166">
        <v>0</v>
      </c>
      <c r="F261" s="91">
        <f>D261*E261</f>
        <v>0</v>
      </c>
      <c r="H261" s="52"/>
      <c r="M261" s="29"/>
      <c r="N261" s="29"/>
    </row>
    <row r="262" spans="1:14" s="150" customFormat="1">
      <c r="A262" s="134"/>
      <c r="B262" s="135"/>
      <c r="C262" s="145"/>
      <c r="D262" s="146"/>
      <c r="E262" s="166"/>
      <c r="F262" s="144"/>
      <c r="G262" s="140"/>
      <c r="H262" s="137"/>
      <c r="M262" s="29"/>
      <c r="N262" s="29"/>
    </row>
    <row r="263" spans="1:14" s="150" customFormat="1" ht="51">
      <c r="A263" s="134">
        <v>8</v>
      </c>
      <c r="B263" s="181" t="s">
        <v>263</v>
      </c>
      <c r="C263" s="145" t="s">
        <v>3</v>
      </c>
      <c r="D263" s="188">
        <v>40.5</v>
      </c>
      <c r="E263" s="166">
        <v>0</v>
      </c>
      <c r="F263" s="144">
        <f>D263*E263</f>
        <v>0</v>
      </c>
      <c r="G263" s="140"/>
      <c r="H263" s="137"/>
      <c r="M263" s="29"/>
      <c r="N263" s="29"/>
    </row>
    <row r="264" spans="1:14" s="121" customFormat="1">
      <c r="A264" s="134"/>
      <c r="B264" s="94"/>
      <c r="C264" s="120"/>
      <c r="D264" s="119"/>
      <c r="E264" s="166"/>
      <c r="F264" s="118"/>
      <c r="G264" s="140"/>
      <c r="H264" s="52"/>
      <c r="M264" s="29"/>
      <c r="N264" s="29"/>
    </row>
    <row r="265" spans="1:14" ht="38.25">
      <c r="A265" s="134">
        <v>9</v>
      </c>
      <c r="B265" s="181" t="s">
        <v>126</v>
      </c>
      <c r="C265" s="145" t="s">
        <v>3</v>
      </c>
      <c r="D265" s="188">
        <v>130</v>
      </c>
      <c r="E265" s="166">
        <v>0</v>
      </c>
      <c r="F265" s="144">
        <f>D265*E265</f>
        <v>0</v>
      </c>
      <c r="H265" s="52"/>
      <c r="M265" s="29"/>
      <c r="N265" s="29"/>
    </row>
    <row r="266" spans="1:14">
      <c r="A266" s="174"/>
      <c r="B266" s="10"/>
      <c r="C266" s="10"/>
      <c r="D266" s="49"/>
      <c r="E266" s="170"/>
      <c r="F266" s="65"/>
      <c r="H266" s="52"/>
      <c r="M266" s="29"/>
      <c r="N266" s="29"/>
    </row>
    <row r="267" spans="1:14" s="121" customFormat="1" ht="25.5">
      <c r="A267" s="134">
        <v>10</v>
      </c>
      <c r="B267" s="181" t="s">
        <v>130</v>
      </c>
      <c r="C267" s="120" t="s">
        <v>0</v>
      </c>
      <c r="D267" s="189">
        <v>4</v>
      </c>
      <c r="E267" s="166">
        <v>0</v>
      </c>
      <c r="F267" s="118">
        <f>D267*E267</f>
        <v>0</v>
      </c>
      <c r="G267" s="140"/>
      <c r="H267" s="52"/>
      <c r="M267" s="29"/>
      <c r="N267" s="29"/>
    </row>
    <row r="268" spans="1:14" s="121" customFormat="1">
      <c r="A268" s="174"/>
      <c r="B268" s="10"/>
      <c r="C268" s="10"/>
      <c r="D268" s="49"/>
      <c r="E268" s="170"/>
      <c r="F268" s="65"/>
      <c r="G268" s="140"/>
      <c r="H268" s="52"/>
      <c r="M268" s="29"/>
      <c r="N268" s="29"/>
    </row>
    <row r="269" spans="1:14" ht="25.5">
      <c r="A269" s="134">
        <v>11</v>
      </c>
      <c r="B269" s="181" t="s">
        <v>55</v>
      </c>
      <c r="C269" s="92"/>
      <c r="D269" s="93"/>
      <c r="E269" s="166"/>
      <c r="F269" s="91"/>
      <c r="H269" s="52"/>
      <c r="J269" s="53"/>
      <c r="M269" s="29"/>
      <c r="N269" s="29"/>
    </row>
    <row r="270" spans="1:14">
      <c r="A270" s="138" t="s">
        <v>30</v>
      </c>
      <c r="B270" s="181" t="s">
        <v>44</v>
      </c>
      <c r="C270" s="92" t="s">
        <v>36</v>
      </c>
      <c r="D270" s="189">
        <v>20</v>
      </c>
      <c r="E270" s="166">
        <v>0</v>
      </c>
      <c r="F270" s="101">
        <f>D270*E270</f>
        <v>0</v>
      </c>
      <c r="H270" s="52"/>
      <c r="J270" s="53"/>
      <c r="M270" s="29"/>
      <c r="N270" s="29"/>
    </row>
    <row r="271" spans="1:14">
      <c r="A271" s="134"/>
      <c r="B271" s="47"/>
      <c r="D271" s="55"/>
      <c r="E271" s="166"/>
      <c r="F271" s="13"/>
      <c r="H271" s="52"/>
      <c r="J271" s="53"/>
      <c r="M271" s="29"/>
      <c r="N271" s="29"/>
    </row>
    <row r="272" spans="1:14" ht="25.5">
      <c r="A272" s="134">
        <v>12</v>
      </c>
      <c r="B272" s="181" t="s">
        <v>35</v>
      </c>
      <c r="C272" s="48" t="s">
        <v>3</v>
      </c>
      <c r="D272" s="187">
        <v>96.7</v>
      </c>
      <c r="E272" s="166">
        <v>0</v>
      </c>
      <c r="F272" s="13">
        <f>D272*E272</f>
        <v>0</v>
      </c>
      <c r="H272" s="52"/>
      <c r="J272" s="53"/>
      <c r="M272" s="29"/>
      <c r="N272" s="29"/>
    </row>
    <row r="273" spans="1:16">
      <c r="A273" s="134"/>
      <c r="B273" s="47"/>
      <c r="D273" s="55"/>
      <c r="E273" s="166"/>
      <c r="F273" s="13"/>
      <c r="H273" s="52"/>
      <c r="J273" s="53"/>
      <c r="M273" s="29"/>
      <c r="N273" s="29"/>
    </row>
    <row r="274" spans="1:16" ht="38.25">
      <c r="A274" s="134">
        <v>13</v>
      </c>
      <c r="B274" s="181" t="s">
        <v>37</v>
      </c>
      <c r="C274" s="48" t="s">
        <v>23</v>
      </c>
      <c r="D274" s="187">
        <v>200</v>
      </c>
      <c r="E274" s="166">
        <v>0</v>
      </c>
      <c r="F274" s="13">
        <f>D274*E274</f>
        <v>0</v>
      </c>
      <c r="H274" s="52"/>
      <c r="J274" s="53"/>
      <c r="M274" s="29"/>
      <c r="N274" s="29"/>
    </row>
    <row r="275" spans="1:16" s="150" customFormat="1">
      <c r="A275" s="134"/>
      <c r="B275" s="135"/>
      <c r="C275" s="136"/>
      <c r="D275" s="187"/>
      <c r="E275" s="166"/>
      <c r="F275" s="13"/>
      <c r="G275" s="140"/>
      <c r="H275" s="137"/>
      <c r="J275" s="53"/>
      <c r="M275" s="29"/>
      <c r="N275" s="29"/>
    </row>
    <row r="276" spans="1:16" s="150" customFormat="1">
      <c r="A276" s="134">
        <v>14</v>
      </c>
      <c r="B276" s="190" t="s">
        <v>367</v>
      </c>
      <c r="C276" s="136"/>
      <c r="D276" s="187"/>
      <c r="E276" s="166"/>
      <c r="F276" s="13"/>
      <c r="G276" s="140"/>
      <c r="H276" s="137"/>
      <c r="J276" s="53"/>
      <c r="M276" s="29"/>
      <c r="N276" s="29"/>
    </row>
    <row r="277" spans="1:16" s="150" customFormat="1">
      <c r="A277" s="134"/>
      <c r="B277" s="190" t="s">
        <v>368</v>
      </c>
      <c r="C277" s="136" t="s">
        <v>64</v>
      </c>
      <c r="D277" s="187">
        <v>30</v>
      </c>
      <c r="E277" s="166">
        <v>0</v>
      </c>
      <c r="F277" s="13">
        <f>D277*E277</f>
        <v>0</v>
      </c>
      <c r="G277" s="140"/>
      <c r="H277" s="137"/>
      <c r="J277" s="53"/>
      <c r="M277" s="29"/>
      <c r="N277" s="29"/>
    </row>
    <row r="278" spans="1:16" s="150" customFormat="1">
      <c r="A278" s="134"/>
      <c r="B278" s="190" t="s">
        <v>369</v>
      </c>
      <c r="C278" s="136" t="s">
        <v>64</v>
      </c>
      <c r="D278" s="187">
        <v>20</v>
      </c>
      <c r="E278" s="166">
        <v>0</v>
      </c>
      <c r="F278" s="13">
        <f>D278*E278</f>
        <v>0</v>
      </c>
      <c r="G278" s="140"/>
      <c r="H278" s="137"/>
      <c r="J278" s="53"/>
      <c r="M278" s="29"/>
      <c r="N278" s="29"/>
    </row>
    <row r="279" spans="1:16" s="150" customFormat="1">
      <c r="A279" s="134"/>
      <c r="B279" s="190" t="s">
        <v>370</v>
      </c>
      <c r="C279" s="136" t="s">
        <v>64</v>
      </c>
      <c r="D279" s="187">
        <v>10</v>
      </c>
      <c r="E279" s="166">
        <v>0</v>
      </c>
      <c r="F279" s="13">
        <f>D279*E279</f>
        <v>0</v>
      </c>
      <c r="G279" s="140"/>
      <c r="H279" s="137"/>
      <c r="J279" s="53"/>
      <c r="M279" s="29"/>
      <c r="N279" s="29"/>
    </row>
    <row r="280" spans="1:16" ht="13.5" thickBot="1">
      <c r="B280" s="47"/>
      <c r="E280" s="166"/>
      <c r="F280" s="13"/>
      <c r="H280" s="52"/>
      <c r="M280" s="29"/>
      <c r="N280" s="29"/>
    </row>
    <row r="281" spans="1:16" ht="13.5" thickBot="1">
      <c r="A281" s="139"/>
      <c r="B281" s="214" t="s">
        <v>27</v>
      </c>
      <c r="C281" s="215"/>
      <c r="D281" s="216"/>
      <c r="E281" s="217"/>
      <c r="F281" s="218">
        <f>SUM(F246:F280)</f>
        <v>0</v>
      </c>
      <c r="H281" s="52"/>
      <c r="K281" s="15"/>
      <c r="M281" s="17"/>
      <c r="N281" s="17"/>
      <c r="O281" s="68"/>
    </row>
    <row r="282" spans="1:16">
      <c r="A282" s="143"/>
      <c r="B282" s="69"/>
      <c r="C282" s="70"/>
      <c r="D282" s="71"/>
      <c r="E282" s="165"/>
      <c r="H282" s="52"/>
      <c r="J282" s="72"/>
      <c r="K282" s="73"/>
      <c r="L282" s="74"/>
      <c r="M282" s="29"/>
      <c r="N282" s="29"/>
    </row>
    <row r="283" spans="1:16">
      <c r="A283" s="143"/>
      <c r="B283" s="69"/>
      <c r="C283" s="70"/>
      <c r="D283" s="71"/>
      <c r="E283" s="165"/>
      <c r="H283" s="52"/>
      <c r="J283" s="72"/>
      <c r="K283" s="73"/>
      <c r="L283" s="74"/>
      <c r="M283" s="29"/>
      <c r="N283" s="29"/>
    </row>
    <row r="284" spans="1:16" ht="15.75">
      <c r="A284" s="157" t="s">
        <v>8</v>
      </c>
      <c r="B284" s="83" t="s">
        <v>7</v>
      </c>
      <c r="C284" s="19"/>
      <c r="D284" s="20"/>
      <c r="E284" s="171"/>
      <c r="F284" s="65"/>
      <c r="G284" s="22"/>
      <c r="H284" s="52"/>
      <c r="I284" s="22"/>
      <c r="J284" s="8"/>
      <c r="K284" s="23"/>
      <c r="L284" s="24"/>
      <c r="M284" s="25"/>
      <c r="N284" s="25"/>
      <c r="O284" s="5"/>
      <c r="P284" s="26"/>
    </row>
    <row r="285" spans="1:16" s="121" customFormat="1" ht="31.5">
      <c r="A285" s="157"/>
      <c r="B285" s="225" t="s">
        <v>376</v>
      </c>
      <c r="C285" s="19"/>
      <c r="D285" s="20"/>
      <c r="E285" s="171"/>
      <c r="F285" s="65"/>
      <c r="G285" s="22"/>
      <c r="H285" s="52"/>
      <c r="I285" s="22"/>
      <c r="J285" s="8"/>
      <c r="K285" s="23"/>
      <c r="L285" s="24"/>
      <c r="M285" s="25"/>
      <c r="N285" s="25"/>
      <c r="O285" s="5"/>
      <c r="P285" s="26"/>
    </row>
    <row r="286" spans="1:16" s="121" customFormat="1" ht="16.5" thickBot="1">
      <c r="A286" s="157"/>
      <c r="B286" s="83"/>
      <c r="C286" s="19"/>
      <c r="D286" s="20"/>
      <c r="E286" s="171"/>
      <c r="F286" s="65"/>
      <c r="G286" s="22"/>
      <c r="H286" s="52"/>
      <c r="I286" s="22"/>
      <c r="J286" s="8"/>
      <c r="K286" s="23"/>
      <c r="L286" s="24"/>
      <c r="M286" s="25"/>
      <c r="N286" s="25"/>
      <c r="O286" s="5"/>
      <c r="P286" s="26"/>
    </row>
    <row r="287" spans="1:16" s="121" customFormat="1" ht="13.5" thickBot="1">
      <c r="A287" s="184" t="s">
        <v>39</v>
      </c>
      <c r="B287" s="182" t="s">
        <v>72</v>
      </c>
      <c r="C287" s="19"/>
      <c r="D287" s="20"/>
      <c r="E287" s="171"/>
      <c r="F287" s="65"/>
      <c r="G287" s="22"/>
      <c r="H287" s="52"/>
      <c r="I287" s="22"/>
      <c r="J287" s="8"/>
      <c r="K287" s="23"/>
      <c r="L287" s="24"/>
      <c r="M287" s="25"/>
      <c r="N287" s="25"/>
      <c r="O287" s="5"/>
      <c r="P287" s="26"/>
    </row>
    <row r="288" spans="1:16" s="121" customFormat="1">
      <c r="A288" s="152"/>
      <c r="B288" s="102"/>
      <c r="C288" s="19"/>
      <c r="D288" s="20"/>
      <c r="E288" s="171"/>
      <c r="F288" s="65"/>
      <c r="G288" s="22"/>
      <c r="H288" s="52"/>
      <c r="I288" s="22"/>
      <c r="J288" s="8"/>
      <c r="K288" s="23"/>
      <c r="L288" s="24"/>
      <c r="M288" s="25"/>
      <c r="N288" s="25"/>
      <c r="O288" s="5"/>
      <c r="P288" s="26"/>
    </row>
    <row r="289" spans="1:16">
      <c r="A289" s="152"/>
      <c r="B289" s="113" t="s">
        <v>97</v>
      </c>
      <c r="C289" s="19"/>
      <c r="D289" s="20"/>
      <c r="E289" s="171"/>
      <c r="F289" s="65"/>
      <c r="G289" s="22"/>
      <c r="H289" s="52"/>
      <c r="I289" s="22"/>
      <c r="J289" s="8"/>
      <c r="K289" s="23"/>
      <c r="L289" s="24"/>
      <c r="M289" s="25"/>
      <c r="N289" s="25"/>
      <c r="O289" s="5"/>
      <c r="P289" s="26"/>
    </row>
    <row r="290" spans="1:16" ht="51">
      <c r="A290" s="175" t="s">
        <v>46</v>
      </c>
      <c r="B290" s="192" t="s">
        <v>88</v>
      </c>
      <c r="C290" s="19"/>
      <c r="D290" s="20"/>
      <c r="E290" s="171"/>
      <c r="F290" s="65"/>
      <c r="G290" s="22"/>
      <c r="H290" s="52"/>
      <c r="I290" s="22"/>
      <c r="J290" s="8"/>
      <c r="K290" s="23"/>
      <c r="L290" s="24"/>
      <c r="M290" s="25"/>
      <c r="N290" s="25"/>
      <c r="O290" s="5"/>
      <c r="P290" s="26"/>
    </row>
    <row r="291" spans="1:16" ht="25.5">
      <c r="A291" s="175" t="s">
        <v>46</v>
      </c>
      <c r="B291" s="192" t="s">
        <v>80</v>
      </c>
      <c r="C291" s="19"/>
      <c r="D291" s="20"/>
      <c r="E291" s="171"/>
      <c r="F291" s="65"/>
      <c r="G291" s="22"/>
      <c r="H291" s="52"/>
      <c r="I291" s="22"/>
      <c r="J291" s="8"/>
      <c r="K291" s="23"/>
      <c r="L291" s="24"/>
      <c r="M291" s="25"/>
      <c r="N291" s="25"/>
      <c r="O291" s="5"/>
      <c r="P291" s="26"/>
    </row>
    <row r="292" spans="1:16">
      <c r="A292" s="175" t="s">
        <v>46</v>
      </c>
      <c r="B292" s="192" t="s">
        <v>81</v>
      </c>
      <c r="C292" s="19"/>
      <c r="D292" s="20"/>
      <c r="E292" s="171"/>
      <c r="F292" s="65"/>
      <c r="G292" s="22"/>
      <c r="H292" s="52"/>
      <c r="I292" s="22"/>
      <c r="J292" s="8"/>
      <c r="K292" s="23"/>
      <c r="L292" s="24"/>
      <c r="M292" s="25"/>
      <c r="N292" s="25"/>
      <c r="O292" s="5"/>
      <c r="P292" s="26"/>
    </row>
    <row r="293" spans="1:16">
      <c r="A293" s="176" t="s">
        <v>45</v>
      </c>
      <c r="B293" s="192" t="s">
        <v>82</v>
      </c>
      <c r="C293" s="19"/>
      <c r="D293" s="20"/>
      <c r="E293" s="171"/>
      <c r="F293" s="65"/>
      <c r="G293" s="22"/>
      <c r="H293" s="52"/>
      <c r="I293" s="22"/>
      <c r="J293" s="8"/>
      <c r="K293" s="23"/>
      <c r="L293" s="24"/>
      <c r="M293" s="25"/>
      <c r="N293" s="25"/>
      <c r="O293" s="5"/>
      <c r="P293" s="26"/>
    </row>
    <row r="294" spans="1:16">
      <c r="A294" s="176" t="s">
        <v>45</v>
      </c>
      <c r="B294" s="192" t="s">
        <v>83</v>
      </c>
      <c r="C294" s="19"/>
      <c r="D294" s="20"/>
      <c r="E294" s="171"/>
      <c r="F294" s="65"/>
      <c r="G294" s="22"/>
      <c r="H294" s="52"/>
      <c r="I294" s="22"/>
      <c r="J294" s="8"/>
      <c r="K294" s="23"/>
      <c r="L294" s="24"/>
      <c r="M294" s="25"/>
      <c r="N294" s="25"/>
      <c r="O294" s="5"/>
      <c r="P294" s="26"/>
    </row>
    <row r="295" spans="1:16">
      <c r="A295" s="176" t="s">
        <v>45</v>
      </c>
      <c r="B295" s="192" t="s">
        <v>84</v>
      </c>
      <c r="C295" s="19"/>
      <c r="D295" s="20"/>
      <c r="E295" s="171"/>
      <c r="F295" s="65"/>
      <c r="G295" s="22"/>
      <c r="H295" s="52"/>
      <c r="I295" s="22"/>
      <c r="J295" s="8"/>
      <c r="K295" s="23"/>
      <c r="L295" s="24"/>
      <c r="M295" s="25"/>
      <c r="N295" s="25"/>
      <c r="O295" s="5"/>
      <c r="P295" s="26"/>
    </row>
    <row r="296" spans="1:16">
      <c r="A296" s="176" t="s">
        <v>45</v>
      </c>
      <c r="B296" s="207" t="s">
        <v>157</v>
      </c>
      <c r="C296" s="19"/>
      <c r="D296" s="20"/>
      <c r="E296" s="171"/>
      <c r="F296" s="65"/>
      <c r="G296" s="22"/>
      <c r="H296" s="52"/>
      <c r="I296" s="22"/>
      <c r="J296" s="8"/>
      <c r="K296" s="23"/>
      <c r="L296" s="24"/>
      <c r="M296" s="25"/>
      <c r="N296" s="25"/>
      <c r="O296" s="5"/>
      <c r="P296" s="26"/>
    </row>
    <row r="297" spans="1:16" ht="25.5">
      <c r="A297" s="176" t="s">
        <v>45</v>
      </c>
      <c r="B297" s="192" t="s">
        <v>85</v>
      </c>
      <c r="C297" s="19"/>
      <c r="D297" s="20"/>
      <c r="E297" s="171"/>
      <c r="F297" s="65"/>
      <c r="G297" s="22"/>
      <c r="H297" s="52"/>
      <c r="I297" s="22"/>
      <c r="J297" s="8"/>
      <c r="K297" s="23"/>
      <c r="L297" s="24"/>
      <c r="M297" s="25"/>
      <c r="N297" s="25"/>
      <c r="O297" s="5"/>
      <c r="P297" s="26"/>
    </row>
    <row r="298" spans="1:16">
      <c r="A298" s="176" t="s">
        <v>45</v>
      </c>
      <c r="B298" s="192" t="s">
        <v>86</v>
      </c>
      <c r="C298" s="19"/>
      <c r="D298" s="20"/>
      <c r="E298" s="171"/>
      <c r="F298" s="65"/>
      <c r="G298" s="22"/>
      <c r="H298" s="52"/>
      <c r="I298" s="22"/>
      <c r="J298" s="8"/>
      <c r="K298" s="23"/>
      <c r="L298" s="24"/>
      <c r="M298" s="25"/>
      <c r="N298" s="25"/>
      <c r="O298" s="5"/>
      <c r="P298" s="26"/>
    </row>
    <row r="299" spans="1:16" ht="25.5">
      <c r="A299" s="176" t="s">
        <v>45</v>
      </c>
      <c r="B299" s="192" t="s">
        <v>87</v>
      </c>
      <c r="C299" s="19"/>
      <c r="D299" s="20"/>
      <c r="E299" s="171"/>
      <c r="F299" s="65"/>
      <c r="G299" s="22"/>
      <c r="H299" s="52"/>
      <c r="I299" s="22"/>
      <c r="J299" s="8"/>
      <c r="K299" s="23"/>
      <c r="L299" s="24"/>
      <c r="M299" s="25"/>
      <c r="N299" s="25"/>
      <c r="O299" s="5"/>
      <c r="P299" s="26"/>
    </row>
    <row r="300" spans="1:16" s="150" customFormat="1">
      <c r="A300" s="176" t="s">
        <v>45</v>
      </c>
      <c r="B300" s="192" t="s">
        <v>158</v>
      </c>
      <c r="C300" s="153"/>
      <c r="D300" s="154"/>
      <c r="E300" s="171"/>
      <c r="F300" s="141"/>
      <c r="G300" s="22"/>
      <c r="H300" s="137"/>
      <c r="I300" s="22"/>
      <c r="J300" s="8"/>
      <c r="K300" s="23"/>
      <c r="L300" s="24"/>
      <c r="M300" s="25"/>
      <c r="N300" s="25"/>
      <c r="O300" s="5"/>
      <c r="P300" s="26"/>
    </row>
    <row r="301" spans="1:16" s="150" customFormat="1" ht="25.5">
      <c r="A301" s="176" t="s">
        <v>45</v>
      </c>
      <c r="B301" s="207" t="s">
        <v>159</v>
      </c>
      <c r="C301" s="153"/>
      <c r="D301" s="154"/>
      <c r="E301" s="171"/>
      <c r="F301" s="141"/>
      <c r="G301" s="22"/>
      <c r="H301" s="137"/>
      <c r="I301" s="22"/>
      <c r="J301" s="8"/>
      <c r="K301" s="23"/>
      <c r="L301" s="24"/>
      <c r="M301" s="25"/>
      <c r="N301" s="25"/>
      <c r="O301" s="5"/>
      <c r="P301" s="26"/>
    </row>
    <row r="302" spans="1:16">
      <c r="A302" s="152"/>
      <c r="B302" s="6"/>
      <c r="C302" s="19"/>
      <c r="D302" s="20"/>
      <c r="E302" s="171"/>
      <c r="F302" s="65"/>
      <c r="G302" s="22"/>
      <c r="H302" s="52"/>
      <c r="I302" s="22"/>
      <c r="J302" s="8"/>
      <c r="K302" s="23"/>
      <c r="L302" s="24"/>
      <c r="M302" s="25"/>
      <c r="N302" s="25"/>
      <c r="O302" s="5"/>
      <c r="P302" s="26"/>
    </row>
    <row r="303" spans="1:16" ht="30.6" customHeight="1">
      <c r="A303" s="134">
        <v>1</v>
      </c>
      <c r="B303" s="191" t="s">
        <v>242</v>
      </c>
      <c r="C303" s="145" t="s">
        <v>3</v>
      </c>
      <c r="D303" s="188">
        <v>116</v>
      </c>
      <c r="E303" s="166">
        <v>0</v>
      </c>
      <c r="F303" s="144">
        <f>D303*E303</f>
        <v>0</v>
      </c>
      <c r="G303" s="22"/>
      <c r="H303" s="52"/>
      <c r="I303" s="22"/>
      <c r="J303" s="8"/>
      <c r="K303" s="23"/>
      <c r="L303" s="24"/>
      <c r="M303" s="25"/>
      <c r="N303" s="25"/>
      <c r="O303" s="5"/>
      <c r="P303" s="26"/>
    </row>
    <row r="304" spans="1:16" s="121" customFormat="1">
      <c r="A304" s="138"/>
      <c r="B304" s="112"/>
      <c r="E304" s="166"/>
      <c r="F304" s="118"/>
      <c r="G304" s="22"/>
      <c r="H304" s="52"/>
      <c r="I304" s="22"/>
      <c r="J304" s="8"/>
      <c r="K304" s="23"/>
      <c r="L304" s="24"/>
      <c r="M304" s="25"/>
      <c r="N304" s="25"/>
      <c r="O304" s="5"/>
      <c r="P304" s="26"/>
    </row>
    <row r="305" spans="1:16" ht="25.5">
      <c r="A305" s="134">
        <v>2</v>
      </c>
      <c r="B305" s="206" t="s">
        <v>243</v>
      </c>
      <c r="C305" s="92" t="s">
        <v>3</v>
      </c>
      <c r="D305" s="188">
        <v>116</v>
      </c>
      <c r="E305" s="166">
        <v>0</v>
      </c>
      <c r="F305" s="91">
        <f>D305*E305</f>
        <v>0</v>
      </c>
      <c r="G305" s="124"/>
      <c r="H305" s="52"/>
      <c r="I305" s="22"/>
      <c r="J305" s="8"/>
      <c r="K305" s="23"/>
      <c r="L305" s="24"/>
      <c r="M305" s="25"/>
      <c r="N305" s="25"/>
      <c r="O305" s="5"/>
      <c r="P305" s="26"/>
    </row>
    <row r="306" spans="1:16">
      <c r="A306" s="138"/>
      <c r="B306" s="112"/>
      <c r="E306" s="166"/>
      <c r="F306" s="91"/>
      <c r="G306" s="22"/>
      <c r="H306" s="52"/>
      <c r="I306" s="22"/>
      <c r="J306" s="8"/>
      <c r="K306" s="23"/>
      <c r="L306" s="24"/>
      <c r="M306" s="25"/>
      <c r="N306" s="25"/>
      <c r="O306" s="5"/>
      <c r="P306" s="26"/>
    </row>
    <row r="307" spans="1:16" ht="16.149999999999999" customHeight="1">
      <c r="A307" s="134">
        <v>3</v>
      </c>
      <c r="B307" s="206" t="s">
        <v>244</v>
      </c>
      <c r="C307" s="92" t="s">
        <v>0</v>
      </c>
      <c r="D307" s="188">
        <v>300</v>
      </c>
      <c r="E307" s="166">
        <v>0</v>
      </c>
      <c r="F307" s="91">
        <f>D307*E307</f>
        <v>0</v>
      </c>
      <c r="G307" s="22"/>
      <c r="H307" s="52"/>
      <c r="I307" s="22"/>
      <c r="J307" s="8"/>
      <c r="K307" s="23"/>
      <c r="L307" s="24"/>
      <c r="M307" s="25"/>
      <c r="N307" s="25"/>
      <c r="O307" s="5"/>
      <c r="P307" s="26"/>
    </row>
    <row r="308" spans="1:16">
      <c r="A308" s="138"/>
      <c r="B308" s="111"/>
      <c r="E308" s="166"/>
      <c r="F308" s="91"/>
      <c r="G308" s="22"/>
      <c r="H308" s="52"/>
      <c r="I308" s="22"/>
      <c r="J308" s="8"/>
      <c r="K308" s="23"/>
      <c r="L308" s="24"/>
      <c r="M308" s="25"/>
      <c r="N308" s="25"/>
      <c r="O308" s="5"/>
      <c r="P308" s="26"/>
    </row>
    <row r="309" spans="1:16">
      <c r="A309" s="134">
        <v>4</v>
      </c>
      <c r="B309" s="206" t="s">
        <v>245</v>
      </c>
      <c r="C309" s="92" t="s">
        <v>3</v>
      </c>
      <c r="D309" s="189">
        <v>116</v>
      </c>
      <c r="E309" s="166">
        <v>0</v>
      </c>
      <c r="F309" s="91">
        <f>D309*E309</f>
        <v>0</v>
      </c>
      <c r="G309" s="22"/>
      <c r="H309" s="52"/>
      <c r="I309" s="22"/>
      <c r="J309" s="8"/>
      <c r="K309" s="23"/>
      <c r="L309" s="24"/>
      <c r="M309" s="25"/>
      <c r="N309" s="25"/>
      <c r="O309" s="5"/>
      <c r="P309" s="26"/>
    </row>
    <row r="310" spans="1:16" s="150" customFormat="1">
      <c r="A310" s="134"/>
      <c r="B310" s="148"/>
      <c r="C310" s="145"/>
      <c r="D310" s="146"/>
      <c r="E310" s="166"/>
      <c r="F310" s="144"/>
      <c r="G310" s="22"/>
      <c r="H310" s="137"/>
      <c r="I310" s="22"/>
      <c r="J310" s="8"/>
      <c r="K310" s="23"/>
      <c r="L310" s="24"/>
      <c r="M310" s="25"/>
      <c r="N310" s="25"/>
      <c r="O310" s="5"/>
      <c r="P310" s="26"/>
    </row>
    <row r="311" spans="1:16" s="150" customFormat="1" ht="25.5">
      <c r="A311" s="134">
        <v>5</v>
      </c>
      <c r="B311" s="206" t="s">
        <v>246</v>
      </c>
      <c r="C311" s="145" t="s">
        <v>3</v>
      </c>
      <c r="D311" s="188">
        <v>116</v>
      </c>
      <c r="E311" s="166">
        <v>0</v>
      </c>
      <c r="F311" s="144">
        <f>D311*E311</f>
        <v>0</v>
      </c>
      <c r="G311" s="22"/>
      <c r="H311" s="137"/>
      <c r="I311" s="22"/>
      <c r="J311" s="8"/>
      <c r="K311" s="23"/>
      <c r="L311" s="24"/>
      <c r="M311" s="25"/>
      <c r="N311" s="25"/>
      <c r="O311" s="5"/>
      <c r="P311" s="26"/>
    </row>
    <row r="312" spans="1:16">
      <c r="A312" s="138"/>
      <c r="B312" s="112"/>
      <c r="E312" s="165"/>
      <c r="G312" s="22"/>
      <c r="H312" s="52"/>
      <c r="I312" s="22"/>
      <c r="J312" s="8"/>
      <c r="K312" s="23"/>
      <c r="L312" s="24"/>
      <c r="M312" s="25"/>
      <c r="N312" s="25"/>
      <c r="O312" s="5"/>
      <c r="P312" s="26"/>
    </row>
    <row r="313" spans="1:16">
      <c r="A313" s="134">
        <v>6</v>
      </c>
      <c r="B313" s="206" t="s">
        <v>247</v>
      </c>
      <c r="C313" s="92" t="s">
        <v>3</v>
      </c>
      <c r="D313" s="188">
        <v>116</v>
      </c>
      <c r="E313" s="166">
        <v>0</v>
      </c>
      <c r="F313" s="91">
        <f>D313*E313</f>
        <v>0</v>
      </c>
      <c r="G313" s="22"/>
      <c r="H313" s="52"/>
      <c r="I313" s="22"/>
      <c r="J313" s="8"/>
      <c r="K313" s="23"/>
      <c r="L313" s="24"/>
      <c r="M313" s="25"/>
      <c r="N313" s="25"/>
      <c r="O313" s="5"/>
      <c r="P313" s="26"/>
    </row>
    <row r="314" spans="1:16">
      <c r="A314" s="138"/>
      <c r="B314" s="112"/>
      <c r="E314" s="165"/>
      <c r="G314" s="22"/>
      <c r="H314" s="52"/>
      <c r="I314" s="22"/>
      <c r="J314" s="8"/>
      <c r="K314" s="23"/>
      <c r="L314" s="24"/>
      <c r="M314" s="25"/>
      <c r="N314" s="25"/>
      <c r="O314" s="5"/>
      <c r="P314" s="26"/>
    </row>
    <row r="315" spans="1:16" ht="38.25">
      <c r="A315" s="134">
        <v>7</v>
      </c>
      <c r="B315" s="206" t="s">
        <v>248</v>
      </c>
      <c r="C315" s="92" t="s">
        <v>3</v>
      </c>
      <c r="D315" s="188">
        <v>116</v>
      </c>
      <c r="E315" s="166">
        <v>0</v>
      </c>
      <c r="F315" s="91">
        <f>D315*E315</f>
        <v>0</v>
      </c>
      <c r="G315" s="22"/>
      <c r="H315" s="52"/>
      <c r="I315" s="22"/>
      <c r="J315" s="8"/>
      <c r="K315" s="23"/>
      <c r="L315" s="24"/>
      <c r="M315" s="25"/>
      <c r="N315" s="25"/>
      <c r="O315" s="5"/>
      <c r="P315" s="26"/>
    </row>
    <row r="316" spans="1:16">
      <c r="A316" s="134"/>
      <c r="B316" s="111"/>
      <c r="C316" s="92"/>
      <c r="D316" s="93"/>
      <c r="E316" s="166"/>
      <c r="F316" s="91"/>
      <c r="G316" s="22"/>
      <c r="H316" s="52"/>
      <c r="I316" s="22"/>
      <c r="J316" s="8"/>
      <c r="K316" s="23"/>
      <c r="L316" s="24"/>
      <c r="M316" s="25"/>
      <c r="N316" s="25"/>
      <c r="O316" s="5"/>
      <c r="P316" s="26"/>
    </row>
    <row r="317" spans="1:16" s="121" customFormat="1" ht="63.75">
      <c r="A317" s="134">
        <v>8</v>
      </c>
      <c r="B317" s="206" t="s">
        <v>249</v>
      </c>
      <c r="C317" s="120" t="s">
        <v>3</v>
      </c>
      <c r="D317" s="188">
        <v>116</v>
      </c>
      <c r="E317" s="166">
        <v>0</v>
      </c>
      <c r="F317" s="118">
        <f>D317*E317</f>
        <v>0</v>
      </c>
      <c r="G317" s="22"/>
      <c r="H317" s="52"/>
      <c r="I317" s="22"/>
      <c r="J317" s="8"/>
      <c r="K317" s="23"/>
      <c r="L317" s="24"/>
      <c r="M317" s="25"/>
      <c r="N317" s="25"/>
      <c r="O317" s="5"/>
      <c r="P317" s="26"/>
    </row>
    <row r="318" spans="1:16" s="121" customFormat="1">
      <c r="A318" s="134"/>
      <c r="B318" s="111"/>
      <c r="C318" s="120"/>
      <c r="D318" s="119"/>
      <c r="E318" s="166"/>
      <c r="F318" s="118"/>
      <c r="G318" s="22"/>
      <c r="H318" s="52"/>
      <c r="I318" s="22"/>
      <c r="J318" s="8"/>
      <c r="K318" s="23"/>
      <c r="L318" s="24"/>
      <c r="M318" s="25"/>
      <c r="N318" s="25"/>
      <c r="O318" s="5"/>
      <c r="P318" s="26"/>
    </row>
    <row r="319" spans="1:16" ht="43.5" customHeight="1">
      <c r="A319" s="134">
        <v>9</v>
      </c>
      <c r="B319" s="206" t="s">
        <v>250</v>
      </c>
      <c r="C319" s="92" t="s">
        <v>0</v>
      </c>
      <c r="D319" s="188">
        <v>27</v>
      </c>
      <c r="E319" s="166">
        <v>0</v>
      </c>
      <c r="F319" s="91">
        <f>D319*E319</f>
        <v>0</v>
      </c>
      <c r="G319" s="125"/>
      <c r="H319" s="52"/>
      <c r="I319" s="22"/>
      <c r="J319" s="8"/>
      <c r="K319" s="23"/>
      <c r="L319" s="24"/>
      <c r="M319" s="25"/>
      <c r="N319" s="25"/>
      <c r="O319" s="5"/>
      <c r="P319" s="26"/>
    </row>
    <row r="320" spans="1:16">
      <c r="B320" s="102"/>
      <c r="C320" s="103"/>
      <c r="E320" s="165"/>
      <c r="G320" s="123"/>
      <c r="H320" s="52"/>
      <c r="I320" s="22"/>
      <c r="J320" s="8"/>
      <c r="K320" s="23"/>
      <c r="L320" s="24"/>
      <c r="M320" s="25"/>
      <c r="N320" s="25"/>
      <c r="O320" s="5"/>
      <c r="P320" s="26"/>
    </row>
    <row r="321" spans="1:16" ht="38.25">
      <c r="A321" s="134">
        <v>10</v>
      </c>
      <c r="B321" s="206" t="s">
        <v>251</v>
      </c>
      <c r="C321" s="92" t="s">
        <v>0</v>
      </c>
      <c r="D321" s="188">
        <v>6</v>
      </c>
      <c r="E321" s="166">
        <v>0</v>
      </c>
      <c r="F321" s="91">
        <f>D321*E321</f>
        <v>0</v>
      </c>
      <c r="G321" s="123"/>
      <c r="H321" s="52"/>
      <c r="I321" s="22"/>
      <c r="J321" s="8"/>
      <c r="K321" s="23"/>
      <c r="L321" s="24"/>
      <c r="M321" s="25"/>
      <c r="N321" s="25"/>
      <c r="O321" s="5"/>
      <c r="P321" s="26"/>
    </row>
    <row r="322" spans="1:16">
      <c r="B322" s="102"/>
      <c r="C322" s="103"/>
      <c r="E322" s="165"/>
      <c r="G322" s="123"/>
      <c r="H322" s="52"/>
      <c r="I322" s="22"/>
      <c r="J322" s="8"/>
      <c r="K322" s="23"/>
      <c r="L322" s="24"/>
      <c r="M322" s="25"/>
      <c r="N322" s="25"/>
      <c r="O322" s="5"/>
      <c r="P322" s="26"/>
    </row>
    <row r="323" spans="1:16" ht="30" customHeight="1">
      <c r="A323" s="134">
        <v>11</v>
      </c>
      <c r="B323" s="206" t="s">
        <v>252</v>
      </c>
      <c r="C323" s="92" t="s">
        <v>0</v>
      </c>
      <c r="D323" s="188">
        <v>10</v>
      </c>
      <c r="E323" s="166">
        <v>0</v>
      </c>
      <c r="F323" s="91">
        <f>D323*E323</f>
        <v>0</v>
      </c>
      <c r="G323" s="126"/>
      <c r="H323" s="52"/>
      <c r="I323" s="22"/>
      <c r="J323" s="8"/>
      <c r="K323" s="23"/>
      <c r="L323" s="24"/>
      <c r="M323" s="25"/>
      <c r="N323" s="25"/>
      <c r="O323" s="5"/>
      <c r="P323" s="26"/>
    </row>
    <row r="324" spans="1:16">
      <c r="B324" s="102"/>
      <c r="C324" s="103"/>
      <c r="E324" s="165"/>
      <c r="G324" s="22"/>
      <c r="H324" s="52"/>
      <c r="I324" s="22"/>
      <c r="J324" s="8"/>
      <c r="K324" s="23"/>
      <c r="L324" s="24"/>
      <c r="M324" s="25"/>
      <c r="N324" s="25"/>
      <c r="O324" s="5"/>
      <c r="P324" s="26"/>
    </row>
    <row r="325" spans="1:16" s="121" customFormat="1" ht="51">
      <c r="A325" s="134">
        <v>12</v>
      </c>
      <c r="B325" s="206" t="s">
        <v>253</v>
      </c>
      <c r="C325" s="145" t="s">
        <v>3</v>
      </c>
      <c r="D325" s="188">
        <v>57</v>
      </c>
      <c r="E325" s="166">
        <v>0</v>
      </c>
      <c r="F325" s="144">
        <f>D325*E325</f>
        <v>0</v>
      </c>
      <c r="G325" s="22"/>
      <c r="H325" s="52"/>
      <c r="I325" s="22"/>
      <c r="J325" s="8"/>
      <c r="K325" s="23"/>
      <c r="L325" s="24"/>
      <c r="M325" s="25"/>
      <c r="N325" s="25"/>
      <c r="O325" s="5"/>
      <c r="P325" s="26"/>
    </row>
    <row r="326" spans="1:16" s="121" customFormat="1">
      <c r="A326" s="140"/>
      <c r="B326" s="102"/>
      <c r="C326" s="103"/>
      <c r="E326" s="165"/>
      <c r="G326" s="22"/>
      <c r="H326" s="52"/>
      <c r="I326" s="22"/>
      <c r="J326" s="8"/>
      <c r="K326" s="23"/>
      <c r="L326" s="24"/>
      <c r="M326" s="25"/>
      <c r="N326" s="25"/>
      <c r="O326" s="5"/>
      <c r="P326" s="26"/>
    </row>
    <row r="327" spans="1:16" s="121" customFormat="1" ht="63.75">
      <c r="A327" s="134">
        <v>13</v>
      </c>
      <c r="B327" s="206" t="s">
        <v>249</v>
      </c>
      <c r="C327" s="120" t="s">
        <v>3</v>
      </c>
      <c r="D327" s="188">
        <v>85</v>
      </c>
      <c r="E327" s="166">
        <v>0</v>
      </c>
      <c r="F327" s="118">
        <f>D327*E327</f>
        <v>0</v>
      </c>
      <c r="G327" s="22"/>
      <c r="H327" s="52"/>
      <c r="I327" s="22"/>
      <c r="J327" s="8"/>
      <c r="K327" s="23"/>
      <c r="L327" s="24"/>
      <c r="M327" s="25"/>
      <c r="N327" s="25"/>
      <c r="O327" s="5"/>
      <c r="P327" s="26"/>
    </row>
    <row r="328" spans="1:16" s="121" customFormat="1">
      <c r="A328" s="140"/>
      <c r="B328" s="102"/>
      <c r="C328" s="103"/>
      <c r="E328" s="165"/>
      <c r="G328" s="22"/>
      <c r="H328" s="52"/>
      <c r="I328" s="22"/>
      <c r="J328" s="8"/>
      <c r="K328" s="23"/>
      <c r="L328" s="24"/>
      <c r="M328" s="25"/>
      <c r="N328" s="25"/>
      <c r="O328" s="5"/>
      <c r="P328" s="26"/>
    </row>
    <row r="329" spans="1:16" s="121" customFormat="1" ht="38.25">
      <c r="A329" s="134">
        <v>14</v>
      </c>
      <c r="B329" s="181" t="s">
        <v>248</v>
      </c>
      <c r="C329" s="120" t="s">
        <v>3</v>
      </c>
      <c r="D329" s="188">
        <v>28</v>
      </c>
      <c r="E329" s="166">
        <v>0</v>
      </c>
      <c r="F329" s="118">
        <f>D329*E329</f>
        <v>0</v>
      </c>
      <c r="G329" s="22"/>
      <c r="H329" s="131"/>
      <c r="I329" s="22"/>
      <c r="J329" s="8"/>
      <c r="K329" s="23"/>
      <c r="L329" s="24"/>
      <c r="M329" s="25"/>
      <c r="N329" s="25"/>
      <c r="O329" s="5"/>
      <c r="P329" s="26"/>
    </row>
    <row r="330" spans="1:16" s="150" customFormat="1">
      <c r="A330" s="134"/>
      <c r="B330" s="135"/>
      <c r="C330" s="145"/>
      <c r="D330" s="146"/>
      <c r="E330" s="166"/>
      <c r="F330" s="144"/>
      <c r="G330" s="22"/>
      <c r="H330" s="131"/>
      <c r="I330" s="22"/>
      <c r="J330" s="8"/>
      <c r="K330" s="23"/>
      <c r="L330" s="24"/>
      <c r="M330" s="25"/>
      <c r="N330" s="25"/>
      <c r="O330" s="5"/>
      <c r="P330" s="26"/>
    </row>
    <row r="331" spans="1:16" s="150" customFormat="1">
      <c r="A331" s="134">
        <v>15</v>
      </c>
      <c r="B331" s="181" t="s">
        <v>254</v>
      </c>
      <c r="C331" s="145" t="s">
        <v>3</v>
      </c>
      <c r="D331" s="188">
        <v>57</v>
      </c>
      <c r="E331" s="166">
        <v>0</v>
      </c>
      <c r="F331" s="144">
        <f>D331*E331</f>
        <v>0</v>
      </c>
      <c r="G331" s="22"/>
      <c r="H331" s="131"/>
      <c r="I331" s="22"/>
      <c r="J331" s="8"/>
      <c r="K331" s="23"/>
      <c r="L331" s="24"/>
      <c r="M331" s="25"/>
      <c r="N331" s="25"/>
      <c r="O331" s="5"/>
      <c r="P331" s="26"/>
    </row>
    <row r="332" spans="1:16" s="150" customFormat="1">
      <c r="A332" s="134"/>
      <c r="B332" s="135"/>
      <c r="C332" s="145"/>
      <c r="D332" s="146"/>
      <c r="E332" s="166"/>
      <c r="F332" s="144"/>
      <c r="G332" s="22"/>
      <c r="H332" s="131"/>
      <c r="I332" s="22"/>
      <c r="J332" s="8"/>
      <c r="K332" s="23"/>
      <c r="L332" s="24"/>
      <c r="M332" s="25"/>
      <c r="N332" s="25"/>
      <c r="O332" s="5"/>
      <c r="P332" s="26"/>
    </row>
    <row r="333" spans="1:16" s="150" customFormat="1" ht="25.5">
      <c r="A333" s="134">
        <v>16</v>
      </c>
      <c r="B333" s="181" t="s">
        <v>255</v>
      </c>
      <c r="C333" s="145" t="s">
        <v>0</v>
      </c>
      <c r="D333" s="188">
        <v>19</v>
      </c>
      <c r="E333" s="166">
        <v>0</v>
      </c>
      <c r="F333" s="144">
        <f>D333*E333</f>
        <v>0</v>
      </c>
      <c r="G333" s="22"/>
      <c r="H333" s="131"/>
      <c r="I333" s="22"/>
      <c r="J333" s="8"/>
      <c r="K333" s="23"/>
      <c r="L333" s="24"/>
      <c r="M333" s="25"/>
      <c r="N333" s="25"/>
      <c r="O333" s="5"/>
      <c r="P333" s="26"/>
    </row>
    <row r="334" spans="1:16" s="150" customFormat="1">
      <c r="A334" s="134"/>
      <c r="B334" s="135"/>
      <c r="C334" s="145"/>
      <c r="D334" s="188"/>
      <c r="E334" s="166"/>
      <c r="F334" s="144"/>
      <c r="G334" s="22"/>
      <c r="H334" s="131"/>
      <c r="I334" s="22"/>
      <c r="J334" s="8"/>
      <c r="K334" s="23"/>
      <c r="L334" s="24"/>
      <c r="M334" s="25"/>
      <c r="N334" s="25"/>
      <c r="O334" s="5"/>
      <c r="P334" s="26"/>
    </row>
    <row r="335" spans="1:16" s="150" customFormat="1" ht="25.5">
      <c r="A335" s="134">
        <v>17</v>
      </c>
      <c r="B335" s="181" t="s">
        <v>256</v>
      </c>
      <c r="C335" s="145" t="s">
        <v>0</v>
      </c>
      <c r="D335" s="188">
        <v>22</v>
      </c>
      <c r="E335" s="166">
        <v>0</v>
      </c>
      <c r="F335" s="144">
        <f>D335*E335</f>
        <v>0</v>
      </c>
      <c r="G335" s="22"/>
      <c r="H335" s="131"/>
      <c r="I335" s="22"/>
      <c r="J335" s="8"/>
      <c r="K335" s="23"/>
      <c r="L335" s="24"/>
      <c r="M335" s="25"/>
      <c r="N335" s="25"/>
      <c r="O335" s="5"/>
      <c r="P335" s="26"/>
    </row>
    <row r="336" spans="1:16" s="150" customFormat="1">
      <c r="A336" s="134"/>
      <c r="B336" s="135"/>
      <c r="C336" s="145"/>
      <c r="D336" s="188"/>
      <c r="E336" s="166"/>
      <c r="F336" s="144"/>
      <c r="G336" s="22"/>
      <c r="H336" s="131"/>
      <c r="I336" s="22"/>
      <c r="J336" s="8"/>
      <c r="K336" s="23"/>
      <c r="L336" s="24"/>
      <c r="M336" s="25"/>
      <c r="N336" s="25"/>
      <c r="O336" s="5"/>
      <c r="P336" s="26"/>
    </row>
    <row r="337" spans="1:16" s="150" customFormat="1" ht="51">
      <c r="A337" s="134">
        <v>18</v>
      </c>
      <c r="B337" s="181" t="s">
        <v>377</v>
      </c>
      <c r="C337" s="145" t="s">
        <v>138</v>
      </c>
      <c r="D337" s="188">
        <v>1</v>
      </c>
      <c r="E337" s="166">
        <v>0</v>
      </c>
      <c r="F337" s="144">
        <f>D337*E337</f>
        <v>0</v>
      </c>
      <c r="G337" s="22"/>
      <c r="H337" s="131"/>
      <c r="I337" s="22"/>
      <c r="J337" s="8"/>
      <c r="K337" s="23"/>
      <c r="L337" s="24"/>
      <c r="M337" s="25"/>
      <c r="N337" s="25"/>
      <c r="O337" s="5"/>
      <c r="P337" s="26"/>
    </row>
    <row r="338" spans="1:16" s="150" customFormat="1">
      <c r="A338" s="134"/>
      <c r="B338" s="135"/>
      <c r="C338" s="145"/>
      <c r="D338" s="188"/>
      <c r="E338" s="166"/>
      <c r="F338" s="144"/>
      <c r="G338" s="22"/>
      <c r="H338" s="131"/>
      <c r="I338" s="22"/>
      <c r="J338" s="8"/>
      <c r="K338" s="23"/>
      <c r="L338" s="24"/>
      <c r="M338" s="25"/>
      <c r="N338" s="25"/>
      <c r="O338" s="5"/>
      <c r="P338" s="26"/>
    </row>
    <row r="339" spans="1:16" s="150" customFormat="1">
      <c r="A339" s="134"/>
      <c r="B339" s="135"/>
      <c r="C339" s="145"/>
      <c r="D339" s="188"/>
      <c r="E339" s="166"/>
      <c r="F339" s="144"/>
      <c r="G339" s="22"/>
      <c r="H339" s="131"/>
      <c r="I339" s="22"/>
      <c r="J339" s="8"/>
      <c r="K339" s="23"/>
      <c r="L339" s="24"/>
      <c r="M339" s="25"/>
      <c r="N339" s="25"/>
      <c r="O339" s="5"/>
      <c r="P339" s="26"/>
    </row>
    <row r="340" spans="1:16" s="150" customFormat="1">
      <c r="A340" s="134">
        <v>19</v>
      </c>
      <c r="B340" s="190" t="s">
        <v>367</v>
      </c>
      <c r="C340" s="136"/>
      <c r="D340" s="187"/>
      <c r="E340" s="166"/>
      <c r="F340" s="13"/>
      <c r="G340" s="22"/>
      <c r="H340" s="131"/>
      <c r="I340" s="22"/>
      <c r="J340" s="8"/>
      <c r="K340" s="23"/>
      <c r="L340" s="24"/>
      <c r="M340" s="25"/>
      <c r="N340" s="25"/>
      <c r="O340" s="5"/>
      <c r="P340" s="26"/>
    </row>
    <row r="341" spans="1:16" s="150" customFormat="1">
      <c r="A341" s="134"/>
      <c r="B341" s="190" t="s">
        <v>368</v>
      </c>
      <c r="C341" s="136" t="s">
        <v>64</v>
      </c>
      <c r="D341" s="187">
        <v>30</v>
      </c>
      <c r="E341" s="166">
        <v>0</v>
      </c>
      <c r="F341" s="13">
        <f>D341*E341</f>
        <v>0</v>
      </c>
      <c r="G341" s="22"/>
      <c r="H341" s="131"/>
      <c r="I341" s="22"/>
      <c r="J341" s="8"/>
      <c r="K341" s="23"/>
      <c r="L341" s="24"/>
      <c r="M341" s="25"/>
      <c r="N341" s="25"/>
      <c r="O341" s="5"/>
      <c r="P341" s="26"/>
    </row>
    <row r="342" spans="1:16" s="150" customFormat="1">
      <c r="A342" s="134"/>
      <c r="B342" s="190" t="s">
        <v>371</v>
      </c>
      <c r="C342" s="136" t="s">
        <v>64</v>
      </c>
      <c r="D342" s="187">
        <v>20</v>
      </c>
      <c r="E342" s="166">
        <v>0</v>
      </c>
      <c r="F342" s="13">
        <f>D342*E342</f>
        <v>0</v>
      </c>
      <c r="G342" s="22"/>
      <c r="H342" s="131"/>
      <c r="I342" s="22"/>
      <c r="J342" s="8"/>
      <c r="K342" s="23"/>
      <c r="L342" s="24"/>
      <c r="M342" s="25"/>
      <c r="N342" s="25"/>
      <c r="O342" s="5"/>
      <c r="P342" s="26"/>
    </row>
    <row r="343" spans="1:16" s="150" customFormat="1">
      <c r="A343" s="134"/>
      <c r="B343" s="190" t="s">
        <v>372</v>
      </c>
      <c r="C343" s="136" t="s">
        <v>64</v>
      </c>
      <c r="D343" s="187">
        <v>10</v>
      </c>
      <c r="E343" s="166">
        <v>0</v>
      </c>
      <c r="F343" s="13">
        <f>D343*E343</f>
        <v>0</v>
      </c>
      <c r="G343" s="22"/>
      <c r="H343" s="131"/>
      <c r="I343" s="22"/>
      <c r="J343" s="8"/>
      <c r="K343" s="23"/>
      <c r="L343" s="24"/>
      <c r="M343" s="25"/>
      <c r="N343" s="25"/>
      <c r="O343" s="5"/>
      <c r="P343" s="26"/>
    </row>
    <row r="344" spans="1:16" ht="13.5" thickBot="1">
      <c r="B344" s="102"/>
      <c r="C344" s="103"/>
      <c r="E344" s="165"/>
      <c r="G344" s="22"/>
      <c r="H344" s="52"/>
      <c r="I344" s="22"/>
      <c r="J344" s="8"/>
      <c r="K344" s="23"/>
      <c r="L344" s="24"/>
      <c r="M344" s="25"/>
      <c r="N344" s="25"/>
      <c r="O344" s="5"/>
      <c r="P344" s="26"/>
    </row>
    <row r="345" spans="1:16" ht="13.5" thickBot="1">
      <c r="B345" s="220" t="s">
        <v>73</v>
      </c>
      <c r="C345" s="215"/>
      <c r="D345" s="221"/>
      <c r="E345" s="217"/>
      <c r="F345" s="222">
        <f>SUM(F303:F344)</f>
        <v>0</v>
      </c>
      <c r="G345" s="22"/>
      <c r="H345" s="52"/>
      <c r="I345" s="22"/>
      <c r="J345" s="8"/>
      <c r="K345" s="23"/>
      <c r="L345" s="24"/>
      <c r="M345" s="25"/>
      <c r="N345" s="25"/>
      <c r="O345" s="5"/>
      <c r="P345" s="26"/>
    </row>
    <row r="346" spans="1:16">
      <c r="A346" s="152"/>
      <c r="B346" s="6"/>
      <c r="C346" s="19"/>
      <c r="D346" s="20"/>
      <c r="E346" s="171"/>
      <c r="F346" s="65"/>
      <c r="G346" s="22"/>
      <c r="H346" s="52"/>
      <c r="I346" s="22"/>
      <c r="J346" s="8"/>
      <c r="K346" s="23"/>
      <c r="L346" s="24"/>
      <c r="M346" s="25"/>
      <c r="N346" s="25"/>
      <c r="O346" s="5"/>
      <c r="P346" s="26"/>
    </row>
    <row r="347" spans="1:16" ht="13.5" thickBot="1">
      <c r="A347" s="152"/>
      <c r="B347" s="6"/>
      <c r="C347" s="19"/>
      <c r="D347" s="20"/>
      <c r="E347" s="171"/>
      <c r="F347" s="65"/>
      <c r="G347" s="22"/>
      <c r="H347" s="52"/>
      <c r="I347" s="22"/>
      <c r="J347" s="8"/>
      <c r="K347" s="23"/>
      <c r="L347" s="24"/>
      <c r="M347" s="25"/>
      <c r="N347" s="25"/>
      <c r="O347" s="5"/>
      <c r="P347" s="26"/>
    </row>
    <row r="348" spans="1:16" ht="13.5" thickBot="1">
      <c r="A348" s="184" t="s">
        <v>40</v>
      </c>
      <c r="B348" s="182" t="s">
        <v>16</v>
      </c>
      <c r="C348" s="19"/>
      <c r="D348" s="20"/>
      <c r="E348" s="171"/>
      <c r="F348" s="65"/>
      <c r="G348" s="22"/>
      <c r="H348" s="52"/>
      <c r="I348" s="22"/>
      <c r="J348" s="8"/>
      <c r="K348" s="23"/>
      <c r="L348" s="24"/>
      <c r="M348" s="25"/>
      <c r="N348" s="25"/>
      <c r="O348" s="5"/>
      <c r="P348" s="26"/>
    </row>
    <row r="349" spans="1:16" s="121" customFormat="1">
      <c r="A349" s="152"/>
      <c r="B349" s="44"/>
      <c r="C349" s="19"/>
      <c r="D349" s="20"/>
      <c r="E349" s="171"/>
      <c r="F349" s="65"/>
      <c r="G349" s="22"/>
      <c r="H349" s="52"/>
      <c r="I349" s="22"/>
      <c r="J349" s="8"/>
      <c r="K349" s="23"/>
      <c r="L349" s="24"/>
      <c r="M349" s="25"/>
      <c r="N349" s="25"/>
      <c r="O349" s="5"/>
      <c r="P349" s="26"/>
    </row>
    <row r="350" spans="1:16">
      <c r="A350" s="152"/>
      <c r="B350" s="113" t="s">
        <v>97</v>
      </c>
      <c r="C350" s="19"/>
      <c r="D350" s="20"/>
      <c r="E350" s="171"/>
      <c r="F350" s="65"/>
      <c r="G350" s="22"/>
      <c r="H350" s="52"/>
      <c r="I350" s="22"/>
      <c r="J350" s="8"/>
      <c r="K350" s="23"/>
      <c r="L350" s="24"/>
      <c r="M350" s="25"/>
      <c r="N350" s="25"/>
      <c r="O350" s="5"/>
      <c r="P350" s="26"/>
    </row>
    <row r="351" spans="1:16" ht="51">
      <c r="A351" s="135" t="s">
        <v>90</v>
      </c>
      <c r="B351" s="181" t="s">
        <v>89</v>
      </c>
      <c r="C351" s="19"/>
      <c r="D351" s="20"/>
      <c r="E351" s="171"/>
      <c r="F351" s="65"/>
      <c r="G351" s="22"/>
      <c r="H351" s="52"/>
      <c r="I351" s="22"/>
      <c r="J351" s="8"/>
      <c r="K351" s="23"/>
      <c r="L351" s="24"/>
      <c r="M351" s="25"/>
      <c r="N351" s="25"/>
      <c r="O351" s="5"/>
      <c r="P351" s="26"/>
    </row>
    <row r="352" spans="1:16" ht="25.5">
      <c r="A352" s="135" t="s">
        <v>90</v>
      </c>
      <c r="B352" s="181" t="s">
        <v>56</v>
      </c>
      <c r="C352" s="19"/>
      <c r="D352" s="20"/>
      <c r="E352" s="171"/>
      <c r="F352" s="65"/>
      <c r="G352" s="22"/>
      <c r="H352" s="52"/>
      <c r="I352" s="22"/>
      <c r="J352" s="8"/>
      <c r="K352" s="23"/>
      <c r="L352" s="24"/>
      <c r="M352" s="25"/>
      <c r="N352" s="25"/>
      <c r="O352" s="5"/>
      <c r="P352" s="26"/>
    </row>
    <row r="353" spans="1:16">
      <c r="A353" s="135"/>
      <c r="B353" s="181" t="s">
        <v>57</v>
      </c>
      <c r="C353" s="19"/>
      <c r="D353" s="20"/>
      <c r="E353" s="171"/>
      <c r="F353" s="65"/>
      <c r="G353" s="22"/>
      <c r="H353" s="52"/>
      <c r="I353" s="22"/>
      <c r="J353" s="8"/>
      <c r="K353" s="23"/>
      <c r="L353" s="24"/>
      <c r="M353" s="25"/>
      <c r="N353" s="25"/>
      <c r="O353" s="5"/>
      <c r="P353" s="26"/>
    </row>
    <row r="354" spans="1:16">
      <c r="A354" s="135" t="s">
        <v>90</v>
      </c>
      <c r="B354" s="183" t="s">
        <v>160</v>
      </c>
      <c r="C354" s="19"/>
      <c r="D354" s="20"/>
      <c r="E354" s="171"/>
      <c r="F354" s="65"/>
      <c r="G354" s="22"/>
      <c r="H354" s="52"/>
      <c r="I354" s="22"/>
      <c r="J354" s="8"/>
      <c r="K354" s="23"/>
      <c r="L354" s="24"/>
      <c r="M354" s="25"/>
      <c r="N354" s="25"/>
      <c r="O354" s="5"/>
      <c r="P354" s="26"/>
    </row>
    <row r="355" spans="1:16">
      <c r="A355" s="135" t="s">
        <v>90</v>
      </c>
      <c r="B355" s="181" t="s">
        <v>58</v>
      </c>
      <c r="C355" s="19"/>
      <c r="D355" s="20"/>
      <c r="E355" s="171"/>
      <c r="F355" s="65"/>
      <c r="G355" s="22"/>
      <c r="H355" s="52"/>
      <c r="I355" s="22"/>
      <c r="J355" s="8"/>
      <c r="K355" s="23"/>
      <c r="L355" s="24"/>
      <c r="M355" s="25"/>
      <c r="N355" s="25"/>
      <c r="O355" s="5"/>
      <c r="P355" s="26"/>
    </row>
    <row r="356" spans="1:16">
      <c r="A356" s="135" t="s">
        <v>90</v>
      </c>
      <c r="B356" s="181" t="s">
        <v>59</v>
      </c>
      <c r="C356" s="19"/>
      <c r="D356" s="20"/>
      <c r="E356" s="171"/>
      <c r="F356" s="65"/>
      <c r="G356" s="22"/>
      <c r="H356" s="52"/>
      <c r="I356" s="22"/>
      <c r="J356" s="8"/>
      <c r="K356" s="23"/>
      <c r="L356" s="24"/>
      <c r="M356" s="25"/>
      <c r="N356" s="25"/>
      <c r="O356" s="5"/>
      <c r="P356" s="26"/>
    </row>
    <row r="357" spans="1:16">
      <c r="A357" s="135" t="s">
        <v>90</v>
      </c>
      <c r="B357" s="181" t="s">
        <v>91</v>
      </c>
      <c r="C357" s="19"/>
      <c r="D357" s="20"/>
      <c r="E357" s="171"/>
      <c r="F357" s="65"/>
      <c r="G357" s="22"/>
      <c r="H357" s="52"/>
      <c r="I357" s="22"/>
      <c r="J357" s="8"/>
      <c r="K357" s="23"/>
      <c r="L357" s="24"/>
      <c r="M357" s="25"/>
      <c r="N357" s="25"/>
      <c r="O357" s="5"/>
      <c r="P357" s="26"/>
    </row>
    <row r="358" spans="1:16">
      <c r="A358" s="135" t="s">
        <v>90</v>
      </c>
      <c r="B358" s="181" t="s">
        <v>92</v>
      </c>
      <c r="C358" s="19"/>
      <c r="D358" s="20"/>
      <c r="E358" s="171"/>
      <c r="F358" s="65"/>
      <c r="G358" s="22"/>
      <c r="H358" s="52"/>
      <c r="I358" s="22"/>
      <c r="J358" s="8"/>
      <c r="K358" s="23"/>
      <c r="L358" s="24"/>
      <c r="M358" s="25"/>
      <c r="N358" s="25"/>
      <c r="O358" s="5"/>
      <c r="P358" s="26"/>
    </row>
    <row r="359" spans="1:16">
      <c r="A359" s="135" t="s">
        <v>90</v>
      </c>
      <c r="B359" s="181" t="s">
        <v>93</v>
      </c>
      <c r="C359" s="19"/>
      <c r="D359" s="20"/>
      <c r="E359" s="171"/>
      <c r="F359" s="65"/>
      <c r="G359" s="22"/>
      <c r="H359" s="52"/>
      <c r="I359" s="22"/>
      <c r="J359" s="8"/>
      <c r="K359" s="23"/>
      <c r="L359" s="24"/>
      <c r="M359" s="25"/>
      <c r="N359" s="25"/>
      <c r="O359" s="5"/>
      <c r="P359" s="26"/>
    </row>
    <row r="360" spans="1:16" ht="25.5">
      <c r="A360" s="143" t="s">
        <v>46</v>
      </c>
      <c r="B360" s="181" t="s">
        <v>94</v>
      </c>
      <c r="C360" s="19"/>
      <c r="D360" s="20"/>
      <c r="E360" s="171"/>
      <c r="F360" s="65"/>
      <c r="G360" s="22"/>
      <c r="H360" s="52"/>
      <c r="I360" s="22"/>
      <c r="J360" s="8"/>
      <c r="K360" s="23"/>
      <c r="L360" s="24"/>
      <c r="M360" s="25"/>
      <c r="N360" s="25"/>
      <c r="O360" s="5"/>
      <c r="P360" s="26"/>
    </row>
    <row r="361" spans="1:16">
      <c r="A361" s="152"/>
      <c r="B361" s="6"/>
      <c r="C361" s="19"/>
      <c r="D361" s="20"/>
      <c r="E361" s="171"/>
      <c r="F361" s="65"/>
      <c r="G361" s="22"/>
      <c r="H361" s="52"/>
      <c r="I361" s="22"/>
      <c r="J361" s="8"/>
      <c r="K361" s="23"/>
      <c r="L361" s="24"/>
      <c r="M361" s="25"/>
      <c r="N361" s="25"/>
      <c r="O361" s="5"/>
      <c r="P361" s="26"/>
    </row>
    <row r="362" spans="1:16" ht="89.25">
      <c r="A362" s="134">
        <v>1</v>
      </c>
      <c r="B362" s="181" t="s">
        <v>383</v>
      </c>
      <c r="C362" s="92"/>
      <c r="D362" s="93"/>
      <c r="E362" s="166"/>
      <c r="F362" s="91"/>
      <c r="G362" s="228"/>
      <c r="H362" s="52"/>
      <c r="J362" s="53"/>
      <c r="M362" s="29"/>
      <c r="N362" s="29"/>
    </row>
    <row r="363" spans="1:16" s="150" customFormat="1">
      <c r="A363" s="134" t="s">
        <v>30</v>
      </c>
      <c r="B363" s="181" t="s">
        <v>382</v>
      </c>
      <c r="C363" s="145" t="s">
        <v>2</v>
      </c>
      <c r="D363" s="188">
        <v>9400</v>
      </c>
      <c r="E363" s="166">
        <v>0</v>
      </c>
      <c r="F363" s="144">
        <f>D363*E363</f>
        <v>0</v>
      </c>
      <c r="G363" s="228"/>
      <c r="H363" s="137"/>
      <c r="J363" s="53"/>
      <c r="M363" s="29"/>
      <c r="N363" s="29"/>
    </row>
    <row r="364" spans="1:16" s="150" customFormat="1">
      <c r="A364" s="134"/>
      <c r="B364" s="239"/>
      <c r="C364" s="145"/>
      <c r="D364" s="188"/>
      <c r="E364" s="166"/>
      <c r="F364" s="144"/>
      <c r="G364" s="228"/>
      <c r="H364" s="137"/>
      <c r="J364" s="53"/>
      <c r="M364" s="29"/>
      <c r="N364" s="29"/>
    </row>
    <row r="365" spans="1:16">
      <c r="B365" s="122"/>
      <c r="C365" s="103"/>
      <c r="E365" s="165"/>
      <c r="H365" s="52"/>
      <c r="J365" s="53"/>
      <c r="M365" s="29"/>
      <c r="N365" s="29"/>
    </row>
    <row r="366" spans="1:16" s="121" customFormat="1" ht="63.75">
      <c r="A366" s="134">
        <v>2</v>
      </c>
      <c r="B366" s="181" t="s">
        <v>231</v>
      </c>
      <c r="C366" s="120" t="s">
        <v>3</v>
      </c>
      <c r="D366" s="188">
        <v>35.5</v>
      </c>
      <c r="E366" s="166">
        <v>0</v>
      </c>
      <c r="F366" s="118">
        <f>D366*E366</f>
        <v>0</v>
      </c>
      <c r="G366" s="229"/>
      <c r="H366" s="52"/>
      <c r="J366" s="53"/>
      <c r="M366" s="29"/>
      <c r="N366" s="29"/>
    </row>
    <row r="367" spans="1:16" s="150" customFormat="1">
      <c r="A367" s="134"/>
      <c r="B367" s="135"/>
      <c r="C367" s="145"/>
      <c r="D367" s="188"/>
      <c r="E367" s="166"/>
      <c r="F367" s="144"/>
      <c r="G367" s="229"/>
      <c r="H367" s="137"/>
      <c r="J367" s="53"/>
      <c r="M367" s="29"/>
      <c r="N367" s="29"/>
    </row>
    <row r="368" spans="1:16" s="150" customFormat="1" ht="63.75">
      <c r="A368" s="134">
        <v>3</v>
      </c>
      <c r="B368" s="181" t="s">
        <v>233</v>
      </c>
      <c r="C368" s="145" t="s">
        <v>3</v>
      </c>
      <c r="D368" s="188">
        <v>7</v>
      </c>
      <c r="E368" s="166">
        <v>0</v>
      </c>
      <c r="F368" s="144">
        <f>D368*E368</f>
        <v>0</v>
      </c>
      <c r="G368" s="229"/>
      <c r="H368" s="137"/>
      <c r="J368" s="53"/>
      <c r="M368" s="29"/>
      <c r="N368" s="29"/>
    </row>
    <row r="369" spans="1:14" s="150" customFormat="1">
      <c r="A369" s="134"/>
      <c r="B369" s="135"/>
      <c r="C369" s="145"/>
      <c r="D369" s="188"/>
      <c r="E369" s="166"/>
      <c r="F369" s="144"/>
      <c r="G369" s="229"/>
      <c r="H369" s="137"/>
      <c r="J369" s="53"/>
      <c r="M369" s="29"/>
      <c r="N369" s="29"/>
    </row>
    <row r="370" spans="1:14" s="150" customFormat="1" ht="38.25">
      <c r="A370" s="134">
        <v>4</v>
      </c>
      <c r="B370" s="181" t="s">
        <v>232</v>
      </c>
      <c r="C370" s="145" t="s">
        <v>10</v>
      </c>
      <c r="D370" s="188">
        <v>1</v>
      </c>
      <c r="E370" s="166">
        <v>0</v>
      </c>
      <c r="F370" s="144">
        <f>D370*E370</f>
        <v>0</v>
      </c>
      <c r="G370" s="229"/>
      <c r="H370" s="137"/>
      <c r="J370" s="53"/>
      <c r="M370" s="29"/>
      <c r="N370" s="29"/>
    </row>
    <row r="371" spans="1:14" s="121" customFormat="1">
      <c r="A371" s="134"/>
      <c r="B371" s="94"/>
      <c r="C371" s="120"/>
      <c r="D371" s="119"/>
      <c r="E371" s="166"/>
      <c r="F371" s="118"/>
      <c r="G371" s="140"/>
      <c r="H371" s="52"/>
      <c r="J371" s="53"/>
      <c r="M371" s="29"/>
      <c r="N371" s="29"/>
    </row>
    <row r="372" spans="1:14" s="150" customFormat="1" ht="56.25" customHeight="1">
      <c r="A372" s="134">
        <v>5</v>
      </c>
      <c r="B372" s="181" t="s">
        <v>139</v>
      </c>
      <c r="C372" s="145" t="s">
        <v>0</v>
      </c>
      <c r="D372" s="188">
        <v>5.5</v>
      </c>
      <c r="E372" s="166">
        <v>0</v>
      </c>
      <c r="F372" s="144">
        <f>D372*E372</f>
        <v>0</v>
      </c>
      <c r="G372" s="140"/>
      <c r="H372" s="137"/>
      <c r="J372" s="53"/>
      <c r="M372" s="29"/>
      <c r="N372" s="29"/>
    </row>
    <row r="373" spans="1:14" s="150" customFormat="1">
      <c r="A373" s="134"/>
      <c r="B373" s="135"/>
      <c r="C373" s="145"/>
      <c r="D373" s="146"/>
      <c r="E373" s="166"/>
      <c r="F373" s="144"/>
      <c r="G373" s="140"/>
      <c r="H373" s="137"/>
      <c r="J373" s="53"/>
      <c r="M373" s="29"/>
      <c r="N373" s="29"/>
    </row>
    <row r="374" spans="1:14" s="150" customFormat="1" ht="76.5">
      <c r="A374" s="134">
        <v>6</v>
      </c>
      <c r="B374" s="181" t="s">
        <v>234</v>
      </c>
      <c r="C374" s="145" t="s">
        <v>0</v>
      </c>
      <c r="D374" s="188">
        <v>4.5</v>
      </c>
      <c r="E374" s="166">
        <v>0</v>
      </c>
      <c r="F374" s="144">
        <f>D374*E374</f>
        <v>0</v>
      </c>
      <c r="G374" s="140"/>
      <c r="H374" s="137"/>
      <c r="J374" s="53"/>
      <c r="M374" s="29"/>
      <c r="N374" s="29"/>
    </row>
    <row r="375" spans="1:14" s="150" customFormat="1">
      <c r="A375" s="134"/>
      <c r="B375" s="135"/>
      <c r="C375" s="145"/>
      <c r="D375" s="188"/>
      <c r="E375" s="166"/>
      <c r="F375" s="144"/>
      <c r="G375" s="140"/>
      <c r="H375" s="137"/>
      <c r="J375" s="53"/>
      <c r="M375" s="29"/>
      <c r="N375" s="29"/>
    </row>
    <row r="376" spans="1:14" s="150" customFormat="1" ht="25.5">
      <c r="A376" s="134">
        <v>7</v>
      </c>
      <c r="B376" s="181" t="s">
        <v>271</v>
      </c>
      <c r="C376" s="145" t="s">
        <v>10</v>
      </c>
      <c r="D376" s="188">
        <v>1</v>
      </c>
      <c r="E376" s="166">
        <v>0</v>
      </c>
      <c r="F376" s="144">
        <f>D376*E376</f>
        <v>0</v>
      </c>
      <c r="G376" s="140"/>
      <c r="H376" s="137"/>
      <c r="J376" s="53"/>
      <c r="M376" s="29"/>
      <c r="N376" s="29"/>
    </row>
    <row r="377" spans="1:14" s="140" customFormat="1">
      <c r="A377" s="134"/>
      <c r="B377" s="135"/>
      <c r="C377" s="136"/>
      <c r="D377" s="189"/>
      <c r="E377" s="147"/>
      <c r="F377" s="147"/>
      <c r="H377" s="137"/>
      <c r="J377" s="53"/>
      <c r="M377" s="29"/>
      <c r="N377" s="29"/>
    </row>
    <row r="378" spans="1:14" s="140" customFormat="1">
      <c r="A378" s="134">
        <v>8</v>
      </c>
      <c r="B378" s="190" t="s">
        <v>367</v>
      </c>
      <c r="C378" s="136"/>
      <c r="D378" s="187"/>
      <c r="E378" s="166"/>
      <c r="F378" s="13"/>
      <c r="H378" s="137"/>
      <c r="J378" s="53"/>
      <c r="M378" s="29"/>
      <c r="N378" s="29"/>
    </row>
    <row r="379" spans="1:14" s="140" customFormat="1">
      <c r="A379" s="134"/>
      <c r="B379" s="190" t="s">
        <v>368</v>
      </c>
      <c r="C379" s="136" t="s">
        <v>64</v>
      </c>
      <c r="D379" s="187">
        <v>30</v>
      </c>
      <c r="E379" s="166">
        <v>0</v>
      </c>
      <c r="F379" s="13">
        <f>D379*E379</f>
        <v>0</v>
      </c>
      <c r="H379" s="137"/>
      <c r="J379" s="53"/>
      <c r="M379" s="29"/>
      <c r="N379" s="29"/>
    </row>
    <row r="380" spans="1:14" s="150" customFormat="1">
      <c r="A380" s="134"/>
      <c r="B380" s="190" t="s">
        <v>373</v>
      </c>
      <c r="C380" s="136" t="s">
        <v>64</v>
      </c>
      <c r="D380" s="187">
        <v>20</v>
      </c>
      <c r="E380" s="166">
        <v>0</v>
      </c>
      <c r="F380" s="13">
        <f>D380*E380</f>
        <v>0</v>
      </c>
      <c r="G380" s="140"/>
      <c r="H380" s="137"/>
      <c r="J380" s="53"/>
      <c r="M380" s="29"/>
      <c r="N380" s="29"/>
    </row>
    <row r="381" spans="1:14" s="150" customFormat="1">
      <c r="A381" s="134"/>
      <c r="B381" s="190" t="s">
        <v>374</v>
      </c>
      <c r="C381" s="136" t="s">
        <v>64</v>
      </c>
      <c r="D381" s="187">
        <v>10</v>
      </c>
      <c r="E381" s="166">
        <v>0</v>
      </c>
      <c r="F381" s="13">
        <f>D381*E381</f>
        <v>0</v>
      </c>
      <c r="G381" s="140"/>
      <c r="H381" s="137"/>
      <c r="J381" s="53"/>
      <c r="M381" s="29"/>
      <c r="N381" s="29"/>
    </row>
    <row r="382" spans="1:14" s="150" customFormat="1" ht="13.5" thickBot="1">
      <c r="A382" s="134"/>
      <c r="B382" s="135"/>
      <c r="C382" s="145"/>
      <c r="D382" s="146"/>
      <c r="E382" s="166"/>
      <c r="F382" s="144"/>
      <c r="G382" s="140"/>
      <c r="H382" s="137"/>
      <c r="J382" s="53"/>
      <c r="M382" s="29"/>
      <c r="N382" s="29"/>
    </row>
    <row r="383" spans="1:14" ht="13.5" thickBot="1">
      <c r="B383" s="220" t="s">
        <v>60</v>
      </c>
      <c r="C383" s="215"/>
      <c r="D383" s="221"/>
      <c r="E383" s="217"/>
      <c r="F383" s="222">
        <f>SUM(F362:F382)</f>
        <v>0</v>
      </c>
      <c r="H383" s="52"/>
      <c r="J383" s="53"/>
      <c r="M383" s="29"/>
      <c r="N383" s="29"/>
    </row>
    <row r="384" spans="1:14">
      <c r="E384" s="165"/>
    </row>
    <row r="385" spans="1:7" s="121" customFormat="1" ht="13.5" thickBot="1">
      <c r="A385" s="140"/>
      <c r="E385" s="165"/>
      <c r="G385" s="140"/>
    </row>
    <row r="386" spans="1:7" s="121" customFormat="1" ht="13.5" thickBot="1">
      <c r="A386" s="184" t="s">
        <v>41</v>
      </c>
      <c r="B386" s="182" t="s">
        <v>103</v>
      </c>
      <c r="C386" s="103"/>
      <c r="E386" s="165"/>
      <c r="G386" s="140"/>
    </row>
    <row r="387" spans="1:7" s="121" customFormat="1">
      <c r="A387" s="140"/>
      <c r="B387" s="110"/>
      <c r="E387" s="165"/>
      <c r="G387" s="140"/>
    </row>
    <row r="388" spans="1:7" s="121" customFormat="1" ht="261" customHeight="1">
      <c r="A388" s="134">
        <v>1</v>
      </c>
      <c r="B388" s="181" t="s">
        <v>235</v>
      </c>
      <c r="C388" s="120"/>
      <c r="D388" s="119"/>
      <c r="E388" s="166"/>
      <c r="F388" s="118"/>
      <c r="G388" s="230"/>
    </row>
    <row r="389" spans="1:7" s="121" customFormat="1">
      <c r="A389" s="178" t="s">
        <v>30</v>
      </c>
      <c r="B389" s="181" t="s">
        <v>161</v>
      </c>
      <c r="C389" s="120" t="s">
        <v>3</v>
      </c>
      <c r="D389" s="188">
        <v>95.5</v>
      </c>
      <c r="E389" s="166">
        <v>0</v>
      </c>
      <c r="F389" s="118">
        <f>D389*E389</f>
        <v>0</v>
      </c>
      <c r="G389" s="230"/>
    </row>
    <row r="390" spans="1:7" s="121" customFormat="1" ht="38.25" hidden="1">
      <c r="A390" s="178" t="s">
        <v>31</v>
      </c>
      <c r="B390" s="160" t="s">
        <v>162</v>
      </c>
      <c r="C390" s="120" t="s">
        <v>3</v>
      </c>
      <c r="D390" s="119">
        <v>124.2</v>
      </c>
      <c r="E390" s="166">
        <v>0</v>
      </c>
      <c r="F390" s="118">
        <f>D390*E390</f>
        <v>0</v>
      </c>
      <c r="G390" s="230"/>
    </row>
    <row r="391" spans="1:7" s="121" customFormat="1">
      <c r="A391" s="134"/>
      <c r="B391" s="94"/>
      <c r="C391" s="120"/>
      <c r="D391" s="119"/>
      <c r="E391" s="166"/>
      <c r="F391" s="118"/>
      <c r="G391" s="140"/>
    </row>
    <row r="392" spans="1:7" s="121" customFormat="1" ht="63.75">
      <c r="A392" s="134">
        <v>2</v>
      </c>
      <c r="B392" s="181" t="s">
        <v>236</v>
      </c>
      <c r="C392" s="120"/>
      <c r="D392" s="119"/>
      <c r="E392" s="166"/>
      <c r="F392" s="118"/>
      <c r="G392" s="140"/>
    </row>
    <row r="393" spans="1:7" s="121" customFormat="1">
      <c r="A393" s="138" t="s">
        <v>30</v>
      </c>
      <c r="B393" s="181" t="s">
        <v>237</v>
      </c>
      <c r="C393" s="120" t="s">
        <v>0</v>
      </c>
      <c r="D393" s="188">
        <v>8.1</v>
      </c>
      <c r="E393" s="166">
        <v>0</v>
      </c>
      <c r="F393" s="118">
        <f>D393*E393</f>
        <v>0</v>
      </c>
      <c r="G393" s="140"/>
    </row>
    <row r="394" spans="1:7" s="121" customFormat="1">
      <c r="A394" s="134"/>
      <c r="B394" s="94"/>
      <c r="C394" s="120"/>
      <c r="D394" s="119"/>
      <c r="E394" s="166"/>
      <c r="F394" s="118"/>
      <c r="G394" s="140"/>
    </row>
    <row r="395" spans="1:7" s="121" customFormat="1" ht="76.5">
      <c r="A395" s="134">
        <v>6</v>
      </c>
      <c r="B395" s="181" t="s">
        <v>238</v>
      </c>
      <c r="C395" s="120" t="s">
        <v>10</v>
      </c>
      <c r="D395" s="189">
        <v>5</v>
      </c>
      <c r="E395" s="166">
        <v>0</v>
      </c>
      <c r="F395" s="118">
        <f>D395*E395</f>
        <v>0</v>
      </c>
      <c r="G395" s="140"/>
    </row>
    <row r="396" spans="1:7" s="150" customFormat="1">
      <c r="A396" s="134"/>
      <c r="B396" s="135"/>
      <c r="C396" s="145"/>
      <c r="D396" s="137"/>
      <c r="E396" s="166"/>
      <c r="F396" s="144"/>
      <c r="G396" s="140"/>
    </row>
    <row r="397" spans="1:7" s="121" customFormat="1" ht="63.75">
      <c r="A397" s="134">
        <v>7</v>
      </c>
      <c r="B397" s="202" t="s">
        <v>239</v>
      </c>
      <c r="C397" s="145" t="s">
        <v>3</v>
      </c>
      <c r="D397" s="188">
        <v>15.5</v>
      </c>
      <c r="E397" s="166">
        <v>0</v>
      </c>
      <c r="F397" s="144">
        <f>D397*E397</f>
        <v>0</v>
      </c>
      <c r="G397" s="140"/>
    </row>
    <row r="398" spans="1:7" s="150" customFormat="1">
      <c r="A398" s="134"/>
      <c r="B398" s="203"/>
      <c r="C398" s="145"/>
      <c r="D398" s="188"/>
      <c r="E398" s="166"/>
      <c r="F398" s="144"/>
      <c r="G398" s="140"/>
    </row>
    <row r="399" spans="1:7" s="150" customFormat="1" ht="140.25">
      <c r="A399" s="134">
        <v>8</v>
      </c>
      <c r="B399" s="204" t="s">
        <v>241</v>
      </c>
      <c r="C399" s="145"/>
      <c r="D399" s="188"/>
      <c r="E399" s="166"/>
      <c r="F399" s="144"/>
      <c r="G399" s="140"/>
    </row>
    <row r="400" spans="1:7" s="150" customFormat="1" ht="112.9" customHeight="1">
      <c r="A400" s="134"/>
      <c r="B400" s="205" t="s">
        <v>132</v>
      </c>
      <c r="C400" s="145"/>
      <c r="D400" s="188"/>
      <c r="E400" s="166"/>
      <c r="F400" s="144"/>
      <c r="G400" s="140"/>
    </row>
    <row r="401" spans="1:7" s="150" customFormat="1">
      <c r="A401" s="134" t="s">
        <v>30</v>
      </c>
      <c r="B401" s="204" t="s">
        <v>240</v>
      </c>
      <c r="C401" s="145" t="s">
        <v>3</v>
      </c>
      <c r="D401" s="188">
        <v>12</v>
      </c>
      <c r="E401" s="166">
        <v>0</v>
      </c>
      <c r="F401" s="144">
        <f>D401*E401</f>
        <v>0</v>
      </c>
      <c r="G401" s="140"/>
    </row>
    <row r="402" spans="1:7" s="121" customFormat="1" ht="13.5" thickBot="1">
      <c r="A402" s="138"/>
      <c r="B402" s="94"/>
      <c r="C402" s="120"/>
      <c r="D402" s="119"/>
      <c r="E402" s="166"/>
      <c r="F402" s="118"/>
      <c r="G402" s="140"/>
    </row>
    <row r="403" spans="1:7" s="121" customFormat="1" ht="13.5" thickBot="1">
      <c r="A403" s="140"/>
      <c r="B403" s="220" t="s">
        <v>104</v>
      </c>
      <c r="C403" s="215"/>
      <c r="D403" s="221"/>
      <c r="E403" s="217"/>
      <c r="F403" s="222">
        <f>SUM(F388:F397)</f>
        <v>0</v>
      </c>
      <c r="G403" s="140"/>
    </row>
    <row r="404" spans="1:7" s="121" customFormat="1">
      <c r="A404" s="140"/>
      <c r="E404" s="165"/>
      <c r="G404" s="140"/>
    </row>
    <row r="405" spans="1:7" ht="13.5" thickBot="1">
      <c r="E405" s="165"/>
    </row>
    <row r="406" spans="1:7" ht="13.5" thickBot="1">
      <c r="A406" s="184" t="s">
        <v>42</v>
      </c>
      <c r="B406" s="182" t="s">
        <v>95</v>
      </c>
      <c r="E406" s="165"/>
    </row>
    <row r="407" spans="1:7">
      <c r="E407" s="165"/>
    </row>
    <row r="408" spans="1:7" s="121" customFormat="1">
      <c r="A408" s="177"/>
      <c r="B408" s="113" t="s">
        <v>97</v>
      </c>
      <c r="E408" s="165"/>
      <c r="G408" s="140"/>
    </row>
    <row r="409" spans="1:7" s="121" customFormat="1" ht="76.5">
      <c r="A409" s="175" t="s">
        <v>46</v>
      </c>
      <c r="B409" s="192" t="s">
        <v>98</v>
      </c>
      <c r="E409" s="165"/>
      <c r="G409" s="140"/>
    </row>
    <row r="410" spans="1:7" s="121" customFormat="1" ht="51">
      <c r="A410" s="175" t="s">
        <v>46</v>
      </c>
      <c r="B410" s="192" t="s">
        <v>99</v>
      </c>
      <c r="E410" s="165"/>
      <c r="G410" s="140"/>
    </row>
    <row r="411" spans="1:7" s="121" customFormat="1" ht="51">
      <c r="A411" s="175" t="s">
        <v>46</v>
      </c>
      <c r="B411" s="192" t="s">
        <v>100</v>
      </c>
      <c r="E411" s="165"/>
      <c r="G411" s="140"/>
    </row>
    <row r="412" spans="1:7" s="121" customFormat="1" ht="38.25">
      <c r="A412" s="175" t="s">
        <v>46</v>
      </c>
      <c r="B412" s="192" t="s">
        <v>101</v>
      </c>
      <c r="E412" s="165"/>
      <c r="G412" s="140"/>
    </row>
    <row r="413" spans="1:7" s="121" customFormat="1" ht="38.25">
      <c r="A413" s="175" t="s">
        <v>46</v>
      </c>
      <c r="B413" s="192" t="s">
        <v>102</v>
      </c>
      <c r="E413" s="165"/>
      <c r="G413" s="140"/>
    </row>
    <row r="414" spans="1:7" s="121" customFormat="1">
      <c r="A414" s="140"/>
      <c r="E414" s="165"/>
      <c r="G414" s="140"/>
    </row>
    <row r="415" spans="1:7" s="121" customFormat="1">
      <c r="A415" s="140"/>
      <c r="E415" s="165"/>
      <c r="G415" s="140"/>
    </row>
    <row r="416" spans="1:7" ht="127.5">
      <c r="A416" s="134">
        <v>1</v>
      </c>
      <c r="B416" s="193" t="s">
        <v>202</v>
      </c>
      <c r="E416" s="165"/>
    </row>
    <row r="417" spans="1:7" ht="25.5">
      <c r="A417" s="149" t="s">
        <v>30</v>
      </c>
      <c r="B417" s="193" t="s">
        <v>193</v>
      </c>
      <c r="C417" s="116" t="s">
        <v>10</v>
      </c>
      <c r="D417" s="188">
        <v>2</v>
      </c>
      <c r="E417" s="166">
        <v>0</v>
      </c>
      <c r="F417" s="115">
        <f t="shared" ref="F417:F425" si="1">D417*E417</f>
        <v>0</v>
      </c>
    </row>
    <row r="418" spans="1:7" ht="25.5">
      <c r="A418" s="149" t="s">
        <v>31</v>
      </c>
      <c r="B418" s="193" t="s">
        <v>194</v>
      </c>
      <c r="C418" s="116" t="s">
        <v>10</v>
      </c>
      <c r="D418" s="188">
        <v>1</v>
      </c>
      <c r="E418" s="166">
        <v>0</v>
      </c>
      <c r="F418" s="115">
        <f t="shared" si="1"/>
        <v>0</v>
      </c>
    </row>
    <row r="419" spans="1:7" ht="25.5">
      <c r="A419" s="149" t="s">
        <v>33</v>
      </c>
      <c r="B419" s="193" t="s">
        <v>195</v>
      </c>
      <c r="C419" s="116" t="s">
        <v>10</v>
      </c>
      <c r="D419" s="188">
        <v>1</v>
      </c>
      <c r="E419" s="166">
        <v>0</v>
      </c>
      <c r="F419" s="115">
        <f t="shared" si="1"/>
        <v>0</v>
      </c>
    </row>
    <row r="420" spans="1:7" ht="25.5">
      <c r="A420" s="149" t="s">
        <v>34</v>
      </c>
      <c r="B420" s="193" t="s">
        <v>196</v>
      </c>
      <c r="C420" s="116" t="s">
        <v>10</v>
      </c>
      <c r="D420" s="188">
        <v>1</v>
      </c>
      <c r="E420" s="166">
        <v>0</v>
      </c>
      <c r="F420" s="115">
        <f t="shared" si="1"/>
        <v>0</v>
      </c>
    </row>
    <row r="421" spans="1:7" ht="25.5">
      <c r="A421" s="149" t="s">
        <v>47</v>
      </c>
      <c r="B421" s="193" t="s">
        <v>197</v>
      </c>
      <c r="C421" s="116" t="s">
        <v>10</v>
      </c>
      <c r="D421" s="188">
        <v>1</v>
      </c>
      <c r="E421" s="166">
        <v>0</v>
      </c>
      <c r="F421" s="115">
        <f t="shared" si="1"/>
        <v>0</v>
      </c>
    </row>
    <row r="422" spans="1:7" ht="25.5">
      <c r="A422" s="149" t="s">
        <v>62</v>
      </c>
      <c r="B422" s="193" t="s">
        <v>198</v>
      </c>
      <c r="C422" s="116" t="s">
        <v>10</v>
      </c>
      <c r="D422" s="188">
        <v>1</v>
      </c>
      <c r="E422" s="166">
        <v>0</v>
      </c>
      <c r="F422" s="115">
        <f t="shared" si="1"/>
        <v>0</v>
      </c>
    </row>
    <row r="423" spans="1:7" ht="25.5">
      <c r="A423" s="149" t="s">
        <v>63</v>
      </c>
      <c r="B423" s="193" t="s">
        <v>199</v>
      </c>
      <c r="C423" s="116" t="s">
        <v>10</v>
      </c>
      <c r="D423" s="188">
        <v>1</v>
      </c>
      <c r="E423" s="166">
        <v>0</v>
      </c>
      <c r="F423" s="115">
        <f t="shared" si="1"/>
        <v>0</v>
      </c>
    </row>
    <row r="424" spans="1:7" ht="25.5">
      <c r="A424" s="149" t="s">
        <v>64</v>
      </c>
      <c r="B424" s="193" t="s">
        <v>201</v>
      </c>
      <c r="C424" s="116" t="s">
        <v>10</v>
      </c>
      <c r="D424" s="188">
        <v>1</v>
      </c>
      <c r="E424" s="166">
        <v>0</v>
      </c>
      <c r="F424" s="115">
        <f t="shared" si="1"/>
        <v>0</v>
      </c>
    </row>
    <row r="425" spans="1:7" ht="25.5">
      <c r="A425" s="149" t="s">
        <v>65</v>
      </c>
      <c r="B425" s="193" t="s">
        <v>200</v>
      </c>
      <c r="C425" s="116" t="s">
        <v>10</v>
      </c>
      <c r="D425" s="188">
        <v>1</v>
      </c>
      <c r="E425" s="166">
        <v>0</v>
      </c>
      <c r="F425" s="115">
        <f t="shared" si="1"/>
        <v>0</v>
      </c>
    </row>
    <row r="426" spans="1:7" s="150" customFormat="1">
      <c r="A426" s="149"/>
      <c r="B426" s="114"/>
      <c r="C426" s="145"/>
      <c r="D426" s="188"/>
      <c r="E426" s="166"/>
      <c r="F426" s="144"/>
      <c r="G426" s="140"/>
    </row>
    <row r="427" spans="1:7" s="150" customFormat="1" ht="38.25">
      <c r="A427" s="196">
        <v>2</v>
      </c>
      <c r="B427" s="193" t="s">
        <v>208</v>
      </c>
      <c r="C427" s="145" t="s">
        <v>10</v>
      </c>
      <c r="D427" s="188">
        <v>1</v>
      </c>
      <c r="E427" s="166">
        <v>0</v>
      </c>
      <c r="F427" s="144">
        <f>D427*E427</f>
        <v>0</v>
      </c>
      <c r="G427" s="140"/>
    </row>
    <row r="428" spans="1:7" s="140" customFormat="1">
      <c r="A428" s="196"/>
      <c r="B428" s="114"/>
      <c r="C428" s="136"/>
      <c r="D428" s="189"/>
      <c r="E428" s="147"/>
      <c r="F428" s="147"/>
    </row>
    <row r="429" spans="1:7" s="150" customFormat="1" ht="48" customHeight="1">
      <c r="A429" s="196">
        <v>3</v>
      </c>
      <c r="B429" s="193" t="s">
        <v>209</v>
      </c>
      <c r="C429" s="145" t="s">
        <v>10</v>
      </c>
      <c r="D429" s="188">
        <v>1</v>
      </c>
      <c r="E429" s="166">
        <v>0</v>
      </c>
      <c r="F429" s="144">
        <f>D429*E429</f>
        <v>0</v>
      </c>
      <c r="G429" s="140"/>
    </row>
    <row r="430" spans="1:7" s="150" customFormat="1">
      <c r="A430" s="149"/>
      <c r="B430" s="114"/>
      <c r="C430" s="145"/>
      <c r="D430" s="146"/>
      <c r="E430" s="166"/>
      <c r="F430" s="144"/>
      <c r="G430" s="140"/>
    </row>
    <row r="431" spans="1:7" s="150" customFormat="1" ht="140.25">
      <c r="A431" s="196">
        <v>4</v>
      </c>
      <c r="B431" s="193" t="s">
        <v>205</v>
      </c>
      <c r="C431" s="145"/>
      <c r="D431" s="146"/>
      <c r="E431" s="166"/>
      <c r="F431" s="144"/>
      <c r="G431" s="140"/>
    </row>
    <row r="432" spans="1:7" s="150" customFormat="1" ht="25.5">
      <c r="A432" s="149" t="s">
        <v>30</v>
      </c>
      <c r="B432" s="193" t="s">
        <v>203</v>
      </c>
      <c r="C432" s="145" t="s">
        <v>10</v>
      </c>
      <c r="D432" s="188">
        <v>1</v>
      </c>
      <c r="E432" s="166">
        <v>0</v>
      </c>
      <c r="F432" s="144">
        <f>D432*E432</f>
        <v>0</v>
      </c>
      <c r="G432" s="140"/>
    </row>
    <row r="433" spans="1:7" s="150" customFormat="1" ht="25.5">
      <c r="A433" s="149" t="s">
        <v>31</v>
      </c>
      <c r="B433" s="193" t="s">
        <v>204</v>
      </c>
      <c r="C433" s="145" t="s">
        <v>10</v>
      </c>
      <c r="D433" s="188">
        <v>1</v>
      </c>
      <c r="E433" s="166">
        <v>0</v>
      </c>
      <c r="F433" s="144">
        <f>D433*E433</f>
        <v>0</v>
      </c>
      <c r="G433" s="140"/>
    </row>
    <row r="434" spans="1:7" s="150" customFormat="1" ht="25.5">
      <c r="A434" s="149" t="s">
        <v>33</v>
      </c>
      <c r="B434" s="193" t="s">
        <v>206</v>
      </c>
      <c r="C434" s="145" t="s">
        <v>10</v>
      </c>
      <c r="D434" s="188">
        <v>1</v>
      </c>
      <c r="E434" s="166">
        <v>0</v>
      </c>
      <c r="F434" s="144">
        <f>D434*E434</f>
        <v>0</v>
      </c>
      <c r="G434" s="140"/>
    </row>
    <row r="435" spans="1:7" s="150" customFormat="1" ht="25.5">
      <c r="A435" s="149" t="s">
        <v>34</v>
      </c>
      <c r="B435" s="193" t="s">
        <v>207</v>
      </c>
      <c r="C435" s="145" t="s">
        <v>10</v>
      </c>
      <c r="D435" s="188">
        <v>1</v>
      </c>
      <c r="E435" s="166">
        <v>0</v>
      </c>
      <c r="F435" s="144">
        <f>D435*E435</f>
        <v>0</v>
      </c>
      <c r="G435" s="140"/>
    </row>
    <row r="436" spans="1:7" s="121" customFormat="1">
      <c r="A436" s="140"/>
      <c r="E436" s="165"/>
      <c r="G436" s="140"/>
    </row>
    <row r="437" spans="1:7" s="121" customFormat="1" ht="165.75">
      <c r="A437" s="134">
        <v>5</v>
      </c>
      <c r="B437" s="197" t="s">
        <v>210</v>
      </c>
      <c r="E437" s="165"/>
      <c r="G437" s="140"/>
    </row>
    <row r="438" spans="1:7" s="121" customFormat="1" ht="25.5">
      <c r="A438" s="149" t="s">
        <v>30</v>
      </c>
      <c r="B438" s="193" t="s">
        <v>211</v>
      </c>
      <c r="C438" s="120" t="s">
        <v>10</v>
      </c>
      <c r="D438" s="188">
        <v>1</v>
      </c>
      <c r="E438" s="166">
        <v>0</v>
      </c>
      <c r="F438" s="118">
        <f t="shared" ref="F438" si="2">D438*E438</f>
        <v>0</v>
      </c>
      <c r="G438" s="140"/>
    </row>
    <row r="439" spans="1:7" s="121" customFormat="1" ht="25.5">
      <c r="A439" s="149" t="s">
        <v>31</v>
      </c>
      <c r="B439" s="193" t="s">
        <v>212</v>
      </c>
      <c r="C439" s="145" t="s">
        <v>10</v>
      </c>
      <c r="D439" s="188">
        <v>1</v>
      </c>
      <c r="E439" s="166">
        <v>0</v>
      </c>
      <c r="F439" s="144">
        <f t="shared" ref="F439" si="3">D439*E439</f>
        <v>0</v>
      </c>
      <c r="G439" s="140"/>
    </row>
    <row r="440" spans="1:7" s="121" customFormat="1" ht="25.5">
      <c r="A440" s="149" t="s">
        <v>33</v>
      </c>
      <c r="B440" s="193" t="s">
        <v>213</v>
      </c>
      <c r="C440" s="145" t="s">
        <v>10</v>
      </c>
      <c r="D440" s="188">
        <v>2</v>
      </c>
      <c r="E440" s="166">
        <v>0</v>
      </c>
      <c r="F440" s="144">
        <f t="shared" ref="F440" si="4">D440*E440</f>
        <v>0</v>
      </c>
      <c r="G440" s="140"/>
    </row>
    <row r="441" spans="1:7" s="121" customFormat="1" ht="25.5">
      <c r="A441" s="149" t="s">
        <v>34</v>
      </c>
      <c r="B441" s="193" t="s">
        <v>214</v>
      </c>
      <c r="C441" s="145" t="s">
        <v>10</v>
      </c>
      <c r="D441" s="188">
        <v>1</v>
      </c>
      <c r="E441" s="166">
        <v>0</v>
      </c>
      <c r="F441" s="144">
        <f t="shared" ref="F441" si="5">D441*E441</f>
        <v>0</v>
      </c>
      <c r="G441" s="140"/>
    </row>
    <row r="442" spans="1:7" s="121" customFormat="1" ht="25.5">
      <c r="A442" s="149" t="s">
        <v>47</v>
      </c>
      <c r="B442" s="193" t="s">
        <v>215</v>
      </c>
      <c r="C442" s="145" t="s">
        <v>10</v>
      </c>
      <c r="D442" s="188">
        <v>1</v>
      </c>
      <c r="E442" s="166">
        <v>0</v>
      </c>
      <c r="F442" s="144">
        <f t="shared" ref="F442" si="6">D442*E442</f>
        <v>0</v>
      </c>
      <c r="G442" s="140"/>
    </row>
    <row r="443" spans="1:7" s="150" customFormat="1">
      <c r="A443" s="149"/>
      <c r="B443" s="114"/>
      <c r="C443" s="145"/>
      <c r="D443" s="188"/>
      <c r="E443" s="166"/>
      <c r="F443" s="144"/>
      <c r="G443" s="140"/>
    </row>
    <row r="444" spans="1:7" s="150" customFormat="1" ht="195.6" customHeight="1">
      <c r="A444" s="196">
        <v>6</v>
      </c>
      <c r="B444" s="193" t="s">
        <v>219</v>
      </c>
      <c r="C444" s="145" t="s">
        <v>10</v>
      </c>
      <c r="D444" s="188">
        <v>2</v>
      </c>
      <c r="E444" s="166">
        <v>0</v>
      </c>
      <c r="F444" s="144">
        <f t="shared" ref="F444" si="7">D444*E444</f>
        <v>0</v>
      </c>
      <c r="G444" s="140"/>
    </row>
    <row r="445" spans="1:7" ht="13.5" thickBot="1">
      <c r="E445" s="165"/>
    </row>
    <row r="446" spans="1:7" ht="13.5" thickBot="1">
      <c r="B446" s="226" t="s">
        <v>96</v>
      </c>
      <c r="C446" s="227"/>
      <c r="D446" s="227"/>
      <c r="E446" s="227"/>
      <c r="F446" s="222">
        <f>SUM(F417:F445)</f>
        <v>0</v>
      </c>
    </row>
    <row r="447" spans="1:7">
      <c r="E447" s="165"/>
    </row>
    <row r="448" spans="1:7" s="121" customFormat="1" ht="13.5" thickBot="1">
      <c r="A448" s="140"/>
      <c r="E448" s="165"/>
      <c r="G448" s="140"/>
    </row>
    <row r="449" spans="1:7" s="121" customFormat="1" ht="13.5" thickBot="1">
      <c r="A449" s="184" t="s">
        <v>43</v>
      </c>
      <c r="B449" s="195" t="s">
        <v>112</v>
      </c>
      <c r="E449" s="165"/>
      <c r="G449" s="140"/>
    </row>
    <row r="450" spans="1:7" s="121" customFormat="1" ht="15">
      <c r="A450" s="159"/>
      <c r="B450" s="117"/>
      <c r="C450" s="117"/>
      <c r="D450" s="117"/>
      <c r="E450" s="172"/>
      <c r="F450" s="117"/>
      <c r="G450" s="140"/>
    </row>
    <row r="451" spans="1:7" s="121" customFormat="1" ht="89.25">
      <c r="A451" s="134">
        <v>1</v>
      </c>
      <c r="B451" s="181" t="s">
        <v>216</v>
      </c>
      <c r="G451" s="140"/>
    </row>
    <row r="452" spans="1:7" s="150" customFormat="1">
      <c r="A452" s="134" t="s">
        <v>30</v>
      </c>
      <c r="B452" s="181" t="s">
        <v>217</v>
      </c>
      <c r="C452" s="120" t="s">
        <v>3</v>
      </c>
      <c r="D452" s="188">
        <v>13</v>
      </c>
      <c r="E452" s="166">
        <v>0</v>
      </c>
      <c r="F452" s="118">
        <f>D452*E452</f>
        <v>0</v>
      </c>
      <c r="G452" s="140"/>
    </row>
    <row r="453" spans="1:7" s="150" customFormat="1">
      <c r="A453" s="134" t="s">
        <v>31</v>
      </c>
      <c r="B453" s="181" t="s">
        <v>218</v>
      </c>
      <c r="C453" s="145" t="s">
        <v>3</v>
      </c>
      <c r="D453" s="188">
        <v>8.5</v>
      </c>
      <c r="E453" s="166">
        <v>0</v>
      </c>
      <c r="F453" s="144">
        <f>D453*E453</f>
        <v>0</v>
      </c>
      <c r="G453" s="140"/>
    </row>
    <row r="454" spans="1:7" s="121" customFormat="1" ht="15">
      <c r="A454" s="159"/>
      <c r="B454" s="117"/>
      <c r="C454" s="117"/>
      <c r="D454" s="117"/>
      <c r="E454" s="172"/>
      <c r="F454" s="117"/>
      <c r="G454" s="140"/>
    </row>
    <row r="455" spans="1:7" s="121" customFormat="1">
      <c r="A455" s="140"/>
      <c r="B455" s="55"/>
      <c r="E455" s="165"/>
      <c r="G455" s="140"/>
    </row>
    <row r="456" spans="1:7" s="121" customFormat="1" ht="89.25">
      <c r="A456" s="134">
        <v>2</v>
      </c>
      <c r="B456" s="181" t="s">
        <v>222</v>
      </c>
      <c r="C456" s="120" t="s">
        <v>3</v>
      </c>
      <c r="D456" s="189">
        <v>15</v>
      </c>
      <c r="E456" s="166">
        <v>0</v>
      </c>
      <c r="F456" s="118">
        <f>D456*E456</f>
        <v>0</v>
      </c>
      <c r="G456" s="124"/>
    </row>
    <row r="457" spans="1:7" s="121" customFormat="1">
      <c r="A457" s="134"/>
      <c r="B457" s="47"/>
      <c r="C457" s="120"/>
      <c r="D457" s="119"/>
      <c r="E457" s="166"/>
      <c r="F457" s="118"/>
      <c r="G457" s="140"/>
    </row>
    <row r="458" spans="1:7" s="121" customFormat="1">
      <c r="A458" s="152">
        <v>3</v>
      </c>
      <c r="B458" s="181" t="s">
        <v>223</v>
      </c>
      <c r="C458" s="120"/>
      <c r="D458" s="119"/>
      <c r="E458" s="166"/>
      <c r="F458" s="118"/>
      <c r="G458" s="140"/>
    </row>
    <row r="459" spans="1:7" s="121" customFormat="1" ht="63.75">
      <c r="A459" s="177" t="s">
        <v>30</v>
      </c>
      <c r="B459" s="181" t="s">
        <v>221</v>
      </c>
      <c r="C459" s="120" t="s">
        <v>3</v>
      </c>
      <c r="D459" s="188">
        <v>67.5</v>
      </c>
      <c r="E459" s="166">
        <v>0</v>
      </c>
      <c r="F459" s="118">
        <f>D459*E459</f>
        <v>0</v>
      </c>
      <c r="G459" s="140"/>
    </row>
    <row r="460" spans="1:7" s="121" customFormat="1" ht="25.5">
      <c r="A460" s="177" t="s">
        <v>31</v>
      </c>
      <c r="B460" s="181" t="s">
        <v>114</v>
      </c>
      <c r="C460" s="120" t="s">
        <v>3</v>
      </c>
      <c r="D460" s="188">
        <v>67.5</v>
      </c>
      <c r="E460" s="166">
        <v>0</v>
      </c>
      <c r="F460" s="118">
        <f>D460*E460</f>
        <v>0</v>
      </c>
      <c r="G460" s="140"/>
    </row>
    <row r="461" spans="1:7" s="121" customFormat="1">
      <c r="A461" s="177" t="s">
        <v>33</v>
      </c>
      <c r="B461" s="181" t="s">
        <v>220</v>
      </c>
      <c r="C461" s="120" t="s">
        <v>3</v>
      </c>
      <c r="D461" s="188">
        <v>67.5</v>
      </c>
      <c r="E461" s="166">
        <v>0</v>
      </c>
      <c r="F461" s="118">
        <f>D461*E461</f>
        <v>0</v>
      </c>
      <c r="G461" s="140"/>
    </row>
    <row r="462" spans="1:7" s="121" customFormat="1">
      <c r="A462" s="140"/>
      <c r="E462" s="165"/>
      <c r="G462" s="140"/>
    </row>
    <row r="463" spans="1:7" s="121" customFormat="1" ht="13.5" thickBot="1">
      <c r="A463" s="140"/>
      <c r="E463" s="165"/>
      <c r="G463" s="140"/>
    </row>
    <row r="464" spans="1:7" s="121" customFormat="1" ht="13.5" thickBot="1">
      <c r="A464" s="140"/>
      <c r="B464" s="220" t="s">
        <v>113</v>
      </c>
      <c r="C464" s="215"/>
      <c r="D464" s="221"/>
      <c r="E464" s="217"/>
      <c r="F464" s="222">
        <f>SUM(F452:F463)</f>
        <v>0</v>
      </c>
      <c r="G464" s="140"/>
    </row>
    <row r="465" spans="1:7" s="121" customFormat="1">
      <c r="A465" s="140"/>
      <c r="E465" s="165"/>
      <c r="G465" s="140"/>
    </row>
    <row r="466" spans="1:7" ht="13.5" thickBot="1">
      <c r="E466" s="165"/>
    </row>
    <row r="467" spans="1:7" ht="13.5" thickBot="1">
      <c r="A467" s="184" t="s">
        <v>70</v>
      </c>
      <c r="B467" s="182" t="s">
        <v>106</v>
      </c>
      <c r="C467" s="103"/>
      <c r="D467" s="121"/>
      <c r="E467" s="165"/>
      <c r="F467" s="121"/>
    </row>
    <row r="468" spans="1:7">
      <c r="B468" s="110"/>
      <c r="C468" s="121"/>
      <c r="D468" s="121"/>
      <c r="E468" s="165"/>
      <c r="F468" s="121"/>
    </row>
    <row r="469" spans="1:7" s="121" customFormat="1">
      <c r="A469" s="140"/>
      <c r="B469" s="113" t="s">
        <v>97</v>
      </c>
      <c r="E469" s="165"/>
      <c r="G469" s="140"/>
    </row>
    <row r="470" spans="1:7" s="121" customFormat="1">
      <c r="A470" s="143" t="s">
        <v>46</v>
      </c>
      <c r="B470" s="76" t="s">
        <v>110</v>
      </c>
      <c r="E470" s="165"/>
      <c r="G470" s="140"/>
    </row>
    <row r="471" spans="1:7" s="121" customFormat="1">
      <c r="A471" s="143"/>
      <c r="B471" s="76"/>
      <c r="E471" s="165"/>
      <c r="G471" s="140"/>
    </row>
    <row r="472" spans="1:7" s="121" customFormat="1" ht="38.25">
      <c r="A472" s="134">
        <v>1</v>
      </c>
      <c r="B472" s="181" t="s">
        <v>115</v>
      </c>
      <c r="C472" s="120" t="s">
        <v>3</v>
      </c>
      <c r="D472" s="188">
        <v>85.5</v>
      </c>
      <c r="E472" s="166">
        <v>0</v>
      </c>
      <c r="F472" s="118">
        <f>D472*E472</f>
        <v>0</v>
      </c>
      <c r="G472" s="140"/>
    </row>
    <row r="473" spans="1:7" s="121" customFormat="1">
      <c r="A473" s="138"/>
      <c r="B473" s="94"/>
      <c r="C473" s="120"/>
      <c r="D473" s="119"/>
      <c r="E473" s="166"/>
      <c r="F473" s="118"/>
      <c r="G473" s="140"/>
    </row>
    <row r="474" spans="1:7" s="121" customFormat="1" ht="51">
      <c r="A474" s="134">
        <v>2</v>
      </c>
      <c r="B474" s="181" t="s">
        <v>224</v>
      </c>
      <c r="C474" s="120" t="s">
        <v>3</v>
      </c>
      <c r="D474" s="188">
        <v>4</v>
      </c>
      <c r="E474" s="166">
        <v>0</v>
      </c>
      <c r="F474" s="118">
        <f>D474*E474</f>
        <v>0</v>
      </c>
      <c r="G474" s="124"/>
    </row>
    <row r="475" spans="1:7" s="121" customFormat="1">
      <c r="A475" s="140"/>
      <c r="B475" s="110"/>
      <c r="E475" s="165"/>
      <c r="G475" s="140"/>
    </row>
    <row r="476" spans="1:7" ht="60" customHeight="1">
      <c r="A476" s="134">
        <v>3</v>
      </c>
      <c r="B476" s="181" t="s">
        <v>226</v>
      </c>
      <c r="C476" s="120" t="s">
        <v>3</v>
      </c>
      <c r="D476" s="188">
        <v>78.5</v>
      </c>
      <c r="E476" s="166">
        <v>0</v>
      </c>
      <c r="F476" s="118">
        <f>D476*E476</f>
        <v>0</v>
      </c>
    </row>
    <row r="477" spans="1:7">
      <c r="A477" s="134"/>
      <c r="B477" s="94"/>
      <c r="C477" s="121"/>
      <c r="D477" s="121"/>
      <c r="E477" s="166"/>
      <c r="F477" s="118"/>
    </row>
    <row r="478" spans="1:7" ht="51">
      <c r="A478" s="134">
        <v>4</v>
      </c>
      <c r="B478" s="181" t="s">
        <v>225</v>
      </c>
      <c r="C478" s="120" t="s">
        <v>3</v>
      </c>
      <c r="D478" s="189">
        <v>44.5</v>
      </c>
      <c r="E478" s="166">
        <v>0</v>
      </c>
      <c r="F478" s="118">
        <f>D478*E478</f>
        <v>0</v>
      </c>
    </row>
    <row r="479" spans="1:7" s="121" customFormat="1" ht="13.5" thickBot="1">
      <c r="A479" s="134"/>
      <c r="B479" s="94"/>
      <c r="C479" s="120"/>
      <c r="D479" s="119"/>
      <c r="E479" s="166"/>
      <c r="F479" s="118"/>
      <c r="G479" s="140"/>
    </row>
    <row r="480" spans="1:7" ht="13.5" thickBot="1">
      <c r="B480" s="220" t="s">
        <v>109</v>
      </c>
      <c r="C480" s="215"/>
      <c r="D480" s="221"/>
      <c r="E480" s="217"/>
      <c r="F480" s="222">
        <f>SUM(F472:F479)</f>
        <v>0</v>
      </c>
    </row>
    <row r="481" spans="1:7">
      <c r="B481" s="121"/>
      <c r="C481" s="121"/>
      <c r="D481" s="121"/>
      <c r="E481" s="165"/>
      <c r="F481" s="121"/>
    </row>
    <row r="482" spans="1:7" ht="13.5" thickBot="1">
      <c r="B482" s="121"/>
      <c r="C482" s="121"/>
      <c r="D482" s="121"/>
      <c r="E482" s="165"/>
      <c r="F482" s="121"/>
    </row>
    <row r="483" spans="1:7" ht="13.5" thickBot="1">
      <c r="A483" s="184" t="s">
        <v>71</v>
      </c>
      <c r="B483" s="182" t="s">
        <v>124</v>
      </c>
      <c r="C483" s="103"/>
      <c r="D483" s="61"/>
      <c r="E483" s="165"/>
      <c r="F483" s="121"/>
    </row>
    <row r="484" spans="1:7">
      <c r="B484" s="110"/>
      <c r="C484" s="121"/>
      <c r="D484" s="121"/>
      <c r="E484" s="165"/>
      <c r="F484" s="121"/>
    </row>
    <row r="485" spans="1:7" s="121" customFormat="1">
      <c r="A485" s="140"/>
      <c r="B485" s="113" t="s">
        <v>97</v>
      </c>
      <c r="E485" s="165"/>
      <c r="G485" s="140"/>
    </row>
    <row r="486" spans="1:7" s="121" customFormat="1">
      <c r="A486" s="143" t="s">
        <v>46</v>
      </c>
      <c r="B486" s="76" t="s">
        <v>110</v>
      </c>
      <c r="E486" s="165"/>
      <c r="G486" s="140"/>
    </row>
    <row r="487" spans="1:7" s="121" customFormat="1">
      <c r="A487" s="140"/>
      <c r="B487" s="110"/>
      <c r="E487" s="165"/>
      <c r="G487" s="140"/>
    </row>
    <row r="488" spans="1:7" ht="76.5">
      <c r="A488" s="152">
        <v>1</v>
      </c>
      <c r="B488" s="191" t="s">
        <v>153</v>
      </c>
      <c r="C488" s="120" t="s">
        <v>3</v>
      </c>
      <c r="D488" s="188">
        <v>41.5</v>
      </c>
      <c r="E488" s="166">
        <v>0</v>
      </c>
      <c r="F488" s="118">
        <f>D488*E488</f>
        <v>0</v>
      </c>
    </row>
    <row r="489" spans="1:7">
      <c r="A489" s="174"/>
      <c r="B489" s="110"/>
      <c r="C489" s="120"/>
      <c r="D489" s="119"/>
      <c r="E489" s="166"/>
      <c r="F489" s="118"/>
    </row>
    <row r="490" spans="1:7" ht="38.25">
      <c r="A490" s="152">
        <v>2</v>
      </c>
      <c r="B490" s="191" t="s">
        <v>228</v>
      </c>
      <c r="C490" s="121"/>
      <c r="D490" s="121"/>
      <c r="E490" s="165"/>
      <c r="F490" s="121"/>
    </row>
    <row r="491" spans="1:7">
      <c r="A491" s="174" t="s">
        <v>30</v>
      </c>
      <c r="B491" s="199" t="s">
        <v>229</v>
      </c>
      <c r="C491" s="120" t="s">
        <v>3</v>
      </c>
      <c r="D491" s="188">
        <v>10</v>
      </c>
      <c r="E491" s="166">
        <v>0</v>
      </c>
      <c r="F491" s="118">
        <f>D491*E491</f>
        <v>0</v>
      </c>
    </row>
    <row r="492" spans="1:7" s="150" customFormat="1">
      <c r="A492" s="174"/>
      <c r="B492" s="200"/>
      <c r="C492" s="145"/>
      <c r="D492" s="188"/>
      <c r="E492" s="166"/>
      <c r="F492" s="144"/>
      <c r="G492" s="140"/>
    </row>
    <row r="493" spans="1:7" s="150" customFormat="1" ht="25.5">
      <c r="A493" s="201">
        <v>3</v>
      </c>
      <c r="B493" s="181" t="s">
        <v>230</v>
      </c>
      <c r="C493" s="145" t="s">
        <v>3</v>
      </c>
      <c r="D493" s="188">
        <v>35</v>
      </c>
      <c r="E493" s="166">
        <v>0</v>
      </c>
      <c r="F493" s="144">
        <f>D493*E493</f>
        <v>0</v>
      </c>
      <c r="G493" s="140"/>
    </row>
    <row r="494" spans="1:7" ht="13.5" thickBot="1">
      <c r="A494" s="134"/>
      <c r="B494" s="94"/>
      <c r="C494" s="120"/>
      <c r="D494" s="119"/>
      <c r="E494" s="166"/>
      <c r="F494" s="118"/>
    </row>
    <row r="495" spans="1:7" ht="13.5" thickBot="1">
      <c r="B495" s="220" t="s">
        <v>125</v>
      </c>
      <c r="C495" s="215"/>
      <c r="D495" s="221"/>
      <c r="E495" s="217"/>
      <c r="F495" s="222">
        <f>SUM(F488:F494)</f>
        <v>0</v>
      </c>
    </row>
    <row r="496" spans="1:7">
      <c r="B496" s="121"/>
      <c r="C496" s="121"/>
      <c r="D496" s="121"/>
      <c r="E496" s="165"/>
      <c r="F496" s="121"/>
    </row>
    <row r="497" spans="1:7" s="121" customFormat="1">
      <c r="A497" s="140"/>
      <c r="E497" s="165"/>
      <c r="G497" s="140"/>
    </row>
    <row r="498" spans="1:7">
      <c r="A498" s="152" t="s">
        <v>118</v>
      </c>
      <c r="B498" s="102" t="s">
        <v>116</v>
      </c>
      <c r="C498" s="103"/>
      <c r="D498" s="121"/>
      <c r="E498" s="165"/>
      <c r="F498" s="121"/>
    </row>
    <row r="499" spans="1:7" s="121" customFormat="1">
      <c r="A499" s="140"/>
      <c r="B499" s="110"/>
      <c r="E499" s="165"/>
      <c r="G499" s="140"/>
    </row>
    <row r="500" spans="1:7" s="121" customFormat="1" ht="51">
      <c r="A500" s="134">
        <v>1</v>
      </c>
      <c r="B500" s="181" t="s">
        <v>154</v>
      </c>
      <c r="C500" s="120"/>
      <c r="D500" s="119"/>
      <c r="E500" s="166"/>
      <c r="F500" s="118"/>
      <c r="G500" s="140"/>
    </row>
    <row r="501" spans="1:7" s="121" customFormat="1" ht="25.5">
      <c r="A501" s="174" t="s">
        <v>30</v>
      </c>
      <c r="B501" s="181" t="s">
        <v>135</v>
      </c>
      <c r="C501" s="120" t="s">
        <v>3</v>
      </c>
      <c r="D501" s="189">
        <v>6</v>
      </c>
      <c r="E501" s="166">
        <v>0</v>
      </c>
      <c r="F501" s="118">
        <f>D501*E501</f>
        <v>0</v>
      </c>
      <c r="G501" s="140"/>
    </row>
    <row r="502" spans="1:7" s="121" customFormat="1">
      <c r="A502" s="140"/>
      <c r="B502" s="94"/>
      <c r="E502" s="166"/>
      <c r="F502" s="118"/>
      <c r="G502" s="140"/>
    </row>
    <row r="503" spans="1:7" s="121" customFormat="1" ht="13.5" thickBot="1">
      <c r="A503" s="134"/>
      <c r="B503" s="94"/>
      <c r="C503" s="120"/>
      <c r="D503" s="119"/>
      <c r="E503" s="166"/>
      <c r="F503" s="118"/>
      <c r="G503" s="140"/>
    </row>
    <row r="504" spans="1:7" s="121" customFormat="1" ht="13.5" thickBot="1">
      <c r="A504" s="140"/>
      <c r="B504" s="220" t="s">
        <v>117</v>
      </c>
      <c r="C504" s="215"/>
      <c r="D504" s="221"/>
      <c r="E504" s="217"/>
      <c r="F504" s="222">
        <f>SUM(F500:F502)</f>
        <v>0</v>
      </c>
      <c r="G504" s="140"/>
    </row>
    <row r="505" spans="1:7" s="121" customFormat="1">
      <c r="A505" s="140"/>
      <c r="E505" s="165"/>
      <c r="G505" s="140"/>
    </row>
    <row r="506" spans="1:7" s="121" customFormat="1" ht="13.5" thickBot="1">
      <c r="A506" s="140"/>
      <c r="E506" s="165"/>
      <c r="G506" s="140"/>
    </row>
    <row r="507" spans="1:7" ht="13.5" thickBot="1">
      <c r="A507" s="184" t="s">
        <v>119</v>
      </c>
      <c r="B507" s="182" t="s">
        <v>108</v>
      </c>
      <c r="C507" s="103"/>
      <c r="D507" s="121"/>
      <c r="E507" s="165"/>
      <c r="F507" s="121"/>
    </row>
    <row r="508" spans="1:7">
      <c r="B508" s="110"/>
      <c r="C508" s="121"/>
      <c r="D508" s="121"/>
      <c r="E508" s="165"/>
      <c r="F508" s="121"/>
    </row>
    <row r="509" spans="1:7" s="121" customFormat="1">
      <c r="A509" s="134">
        <v>1</v>
      </c>
      <c r="B509" s="181" t="s">
        <v>133</v>
      </c>
      <c r="C509" s="120" t="s">
        <v>3</v>
      </c>
      <c r="D509" s="188">
        <v>15</v>
      </c>
      <c r="E509" s="166">
        <v>0</v>
      </c>
      <c r="F509" s="118">
        <f>D509*E509</f>
        <v>0</v>
      </c>
      <c r="G509" s="140"/>
    </row>
    <row r="510" spans="1:7" s="121" customFormat="1">
      <c r="A510" s="140"/>
      <c r="B510" s="110"/>
      <c r="E510" s="165"/>
      <c r="G510" s="140"/>
    </row>
    <row r="511" spans="1:7" s="121" customFormat="1">
      <c r="A511" s="134">
        <v>2</v>
      </c>
      <c r="B511" s="181" t="s">
        <v>134</v>
      </c>
      <c r="C511" s="120" t="s">
        <v>3</v>
      </c>
      <c r="D511" s="188">
        <f>D459</f>
        <v>67.5</v>
      </c>
      <c r="E511" s="166">
        <v>0</v>
      </c>
      <c r="F511" s="118">
        <f>D511*E511</f>
        <v>0</v>
      </c>
      <c r="G511" s="140"/>
    </row>
    <row r="512" spans="1:7" s="121" customFormat="1">
      <c r="A512" s="140"/>
      <c r="B512" s="110"/>
      <c r="E512" s="165"/>
      <c r="G512" s="140"/>
    </row>
    <row r="513" spans="1:7" s="121" customFormat="1" ht="25.5">
      <c r="A513" s="134">
        <v>3</v>
      </c>
      <c r="B513" s="181" t="s">
        <v>136</v>
      </c>
      <c r="C513" s="120" t="s">
        <v>3</v>
      </c>
      <c r="D513" s="188">
        <v>35</v>
      </c>
      <c r="E513" s="166">
        <v>0</v>
      </c>
      <c r="F513" s="118">
        <f>D513*E513</f>
        <v>0</v>
      </c>
      <c r="G513" s="140"/>
    </row>
    <row r="514" spans="1:7" s="121" customFormat="1">
      <c r="A514" s="140"/>
      <c r="B514" s="110"/>
      <c r="E514" s="165"/>
      <c r="G514" s="140"/>
    </row>
    <row r="515" spans="1:7" s="121" customFormat="1" ht="25.5">
      <c r="A515" s="134">
        <v>4</v>
      </c>
      <c r="B515" s="181" t="s">
        <v>155</v>
      </c>
      <c r="C515" s="120" t="s">
        <v>3</v>
      </c>
      <c r="D515" s="188">
        <v>51</v>
      </c>
      <c r="E515" s="166">
        <v>0</v>
      </c>
      <c r="F515" s="118">
        <f>D515*E515</f>
        <v>0</v>
      </c>
      <c r="G515" s="140"/>
    </row>
    <row r="516" spans="1:7" s="121" customFormat="1">
      <c r="A516" s="140"/>
      <c r="B516" s="110"/>
      <c r="E516" s="165"/>
      <c r="G516" s="140"/>
    </row>
    <row r="517" spans="1:7" ht="102">
      <c r="A517" s="134">
        <v>5</v>
      </c>
      <c r="B517" s="181" t="s">
        <v>262</v>
      </c>
      <c r="C517" s="120" t="s">
        <v>3</v>
      </c>
      <c r="D517" s="188">
        <v>102.5</v>
      </c>
      <c r="E517" s="166">
        <v>0</v>
      </c>
      <c r="F517" s="118">
        <f>D517*E517</f>
        <v>0</v>
      </c>
    </row>
    <row r="518" spans="1:7">
      <c r="B518" s="94"/>
      <c r="C518" s="121"/>
      <c r="D518" s="121"/>
      <c r="E518" s="166"/>
      <c r="F518" s="118"/>
    </row>
    <row r="519" spans="1:7" s="121" customFormat="1" ht="25.5">
      <c r="A519" s="134">
        <v>6</v>
      </c>
      <c r="B519" s="198" t="s">
        <v>227</v>
      </c>
      <c r="C519" s="120" t="s">
        <v>3</v>
      </c>
      <c r="D519" s="188">
        <v>160</v>
      </c>
      <c r="E519" s="166">
        <v>0</v>
      </c>
      <c r="F519" s="118">
        <f>D519*E519</f>
        <v>0</v>
      </c>
      <c r="G519" s="140"/>
    </row>
    <row r="520" spans="1:7" ht="13.5" thickBot="1">
      <c r="B520" s="94"/>
      <c r="C520" s="121"/>
      <c r="D520" s="121"/>
      <c r="E520" s="166"/>
      <c r="F520" s="118"/>
    </row>
    <row r="521" spans="1:7" ht="13.5" thickBot="1">
      <c r="B521" s="220" t="s">
        <v>111</v>
      </c>
      <c r="C521" s="215"/>
      <c r="D521" s="221"/>
      <c r="E521" s="217"/>
      <c r="F521" s="222">
        <f>SUM(F509:F519)</f>
        <v>0</v>
      </c>
    </row>
    <row r="522" spans="1:7" s="121" customFormat="1">
      <c r="A522" s="140"/>
      <c r="B522" s="104"/>
      <c r="C522" s="103"/>
      <c r="D522" s="119"/>
      <c r="E522" s="167"/>
      <c r="F522" s="100"/>
      <c r="G522" s="140"/>
    </row>
    <row r="523" spans="1:7" ht="13.5" thickBot="1">
      <c r="B523" s="121"/>
      <c r="C523" s="121"/>
      <c r="D523" s="121"/>
      <c r="E523" s="165"/>
      <c r="F523" s="121"/>
    </row>
    <row r="524" spans="1:7" s="121" customFormat="1" ht="13.5" thickBot="1">
      <c r="A524" s="184" t="s">
        <v>121</v>
      </c>
      <c r="B524" s="182" t="s">
        <v>257</v>
      </c>
      <c r="C524" s="103"/>
      <c r="E524" s="165"/>
      <c r="G524" s="140"/>
    </row>
    <row r="525" spans="1:7" s="121" customFormat="1">
      <c r="A525" s="140"/>
      <c r="B525" s="110"/>
      <c r="E525" s="165"/>
      <c r="G525" s="140"/>
    </row>
    <row r="526" spans="1:7" s="121" customFormat="1" ht="38.25">
      <c r="A526" s="134">
        <v>1</v>
      </c>
      <c r="B526" s="190" t="s">
        <v>275</v>
      </c>
      <c r="C526" s="145" t="s">
        <v>138</v>
      </c>
      <c r="D526" s="188">
        <v>1</v>
      </c>
      <c r="E526" s="166">
        <v>0</v>
      </c>
      <c r="F526" s="118">
        <f>D526*E526</f>
        <v>0</v>
      </c>
      <c r="G526" s="140"/>
    </row>
    <row r="527" spans="1:7" s="121" customFormat="1">
      <c r="A527" s="140"/>
      <c r="B527" s="110"/>
      <c r="E527" s="165"/>
      <c r="G527" s="140"/>
    </row>
    <row r="528" spans="1:7" s="121" customFormat="1" ht="51">
      <c r="A528" s="134">
        <v>2</v>
      </c>
      <c r="B528" s="190" t="s">
        <v>274</v>
      </c>
      <c r="C528" s="145" t="s">
        <v>138</v>
      </c>
      <c r="D528" s="188">
        <v>1</v>
      </c>
      <c r="E528" s="166">
        <v>0</v>
      </c>
      <c r="F528" s="118">
        <f>D528*E528</f>
        <v>0</v>
      </c>
      <c r="G528" s="140"/>
    </row>
    <row r="529" spans="1:7" s="121" customFormat="1">
      <c r="A529" s="134"/>
      <c r="B529" s="94"/>
      <c r="C529" s="120"/>
      <c r="D529" s="119"/>
      <c r="E529" s="166"/>
      <c r="F529" s="118"/>
      <c r="G529" s="140"/>
    </row>
    <row r="530" spans="1:7" s="121" customFormat="1" ht="51">
      <c r="A530" s="134">
        <v>3</v>
      </c>
      <c r="B530" s="190" t="s">
        <v>273</v>
      </c>
      <c r="C530" s="145" t="s">
        <v>138</v>
      </c>
      <c r="D530" s="188">
        <v>1</v>
      </c>
      <c r="E530" s="166">
        <v>0</v>
      </c>
      <c r="F530" s="118">
        <f>D530*E530</f>
        <v>0</v>
      </c>
      <c r="G530" s="140"/>
    </row>
    <row r="531" spans="1:7" s="150" customFormat="1">
      <c r="A531" s="134"/>
      <c r="B531" s="209"/>
      <c r="C531" s="145"/>
      <c r="D531" s="146"/>
      <c r="E531" s="166"/>
      <c r="F531" s="144"/>
      <c r="G531" s="140"/>
    </row>
    <row r="532" spans="1:7" s="150" customFormat="1" ht="51">
      <c r="A532" s="134">
        <v>4</v>
      </c>
      <c r="B532" s="190" t="s">
        <v>272</v>
      </c>
      <c r="C532" s="145" t="s">
        <v>138</v>
      </c>
      <c r="D532" s="188">
        <v>1</v>
      </c>
      <c r="E532" s="166">
        <v>0</v>
      </c>
      <c r="F532" s="144">
        <f>D532*E532</f>
        <v>0</v>
      </c>
      <c r="G532" s="140"/>
    </row>
    <row r="533" spans="1:7" s="150" customFormat="1">
      <c r="A533" s="134"/>
      <c r="B533" s="209"/>
      <c r="C533" s="145"/>
      <c r="D533" s="146"/>
      <c r="E533" s="166"/>
      <c r="F533" s="144"/>
      <c r="G533" s="140"/>
    </row>
    <row r="534" spans="1:7" s="150" customFormat="1" ht="38.25">
      <c r="A534" s="134">
        <v>5</v>
      </c>
      <c r="B534" s="190" t="s">
        <v>276</v>
      </c>
      <c r="C534" s="145" t="s">
        <v>138</v>
      </c>
      <c r="D534" s="188">
        <v>1</v>
      </c>
      <c r="E534" s="166">
        <v>0</v>
      </c>
      <c r="F534" s="144">
        <f>D534*E534</f>
        <v>0</v>
      </c>
      <c r="G534" s="140"/>
    </row>
    <row r="535" spans="1:7" s="150" customFormat="1">
      <c r="A535" s="134"/>
      <c r="B535" s="209"/>
      <c r="C535" s="145"/>
      <c r="D535" s="146"/>
      <c r="E535" s="166"/>
      <c r="F535" s="144"/>
      <c r="G535" s="140"/>
    </row>
    <row r="536" spans="1:7" s="150" customFormat="1" ht="38.25">
      <c r="A536" s="134">
        <v>6</v>
      </c>
      <c r="B536" s="190" t="s">
        <v>277</v>
      </c>
      <c r="C536" s="145" t="s">
        <v>138</v>
      </c>
      <c r="D536" s="188">
        <v>1</v>
      </c>
      <c r="E536" s="166">
        <v>0</v>
      </c>
      <c r="F536" s="144">
        <f>D536*E536</f>
        <v>0</v>
      </c>
      <c r="G536" s="140"/>
    </row>
    <row r="537" spans="1:7" s="150" customFormat="1">
      <c r="A537" s="134"/>
      <c r="B537" s="209"/>
      <c r="C537" s="145"/>
      <c r="D537" s="146"/>
      <c r="E537" s="166"/>
      <c r="F537" s="144"/>
      <c r="G537" s="140"/>
    </row>
    <row r="538" spans="1:7" s="150" customFormat="1" ht="51">
      <c r="A538" s="134">
        <v>7</v>
      </c>
      <c r="B538" s="190" t="s">
        <v>278</v>
      </c>
      <c r="C538" s="145" t="s">
        <v>138</v>
      </c>
      <c r="D538" s="188">
        <v>1</v>
      </c>
      <c r="E538" s="166">
        <v>0</v>
      </c>
      <c r="F538" s="144">
        <f>D538*E538</f>
        <v>0</v>
      </c>
      <c r="G538" s="140"/>
    </row>
    <row r="539" spans="1:7" s="150" customFormat="1">
      <c r="A539" s="134"/>
      <c r="B539" s="209"/>
      <c r="C539" s="145"/>
      <c r="D539" s="146"/>
      <c r="E539" s="166"/>
      <c r="F539" s="144"/>
      <c r="G539" s="140"/>
    </row>
    <row r="540" spans="1:7" s="150" customFormat="1" ht="38.25">
      <c r="A540" s="134">
        <v>8</v>
      </c>
      <c r="B540" s="190" t="s">
        <v>279</v>
      </c>
      <c r="C540" s="145" t="s">
        <v>138</v>
      </c>
      <c r="D540" s="188">
        <v>1</v>
      </c>
      <c r="E540" s="166">
        <v>0</v>
      </c>
      <c r="F540" s="144">
        <f>D540*E540</f>
        <v>0</v>
      </c>
      <c r="G540" s="140"/>
    </row>
    <row r="541" spans="1:7" s="150" customFormat="1">
      <c r="A541" s="134"/>
      <c r="B541" s="209"/>
      <c r="C541" s="145"/>
      <c r="D541" s="146"/>
      <c r="E541" s="166"/>
      <c r="F541" s="144"/>
      <c r="G541" s="140"/>
    </row>
    <row r="542" spans="1:7" s="150" customFormat="1" ht="38.25">
      <c r="A542" s="134">
        <v>9</v>
      </c>
      <c r="B542" s="190" t="s">
        <v>280</v>
      </c>
      <c r="C542" s="145" t="s">
        <v>138</v>
      </c>
      <c r="D542" s="188">
        <v>1</v>
      </c>
      <c r="E542" s="166">
        <v>0</v>
      </c>
      <c r="F542" s="144">
        <f>D542*E542</f>
        <v>0</v>
      </c>
      <c r="G542" s="140"/>
    </row>
    <row r="543" spans="1:7" s="150" customFormat="1">
      <c r="A543" s="134"/>
      <c r="B543" s="209"/>
      <c r="C543" s="145"/>
      <c r="D543" s="146"/>
      <c r="E543" s="166"/>
      <c r="F543" s="144"/>
      <c r="G543" s="140"/>
    </row>
    <row r="544" spans="1:7" s="150" customFormat="1" ht="38.25">
      <c r="A544" s="134">
        <v>10</v>
      </c>
      <c r="B544" s="190" t="s">
        <v>281</v>
      </c>
      <c r="C544" s="145" t="s">
        <v>138</v>
      </c>
      <c r="D544" s="188">
        <v>1</v>
      </c>
      <c r="E544" s="166">
        <v>0</v>
      </c>
      <c r="F544" s="144">
        <f>D544*E544</f>
        <v>0</v>
      </c>
      <c r="G544" s="140"/>
    </row>
    <row r="545" spans="1:7" s="150" customFormat="1">
      <c r="A545" s="134"/>
      <c r="B545" s="209"/>
      <c r="C545" s="145"/>
      <c r="D545" s="146"/>
      <c r="E545" s="166"/>
      <c r="F545" s="144"/>
      <c r="G545" s="140"/>
    </row>
    <row r="546" spans="1:7" s="150" customFormat="1" ht="38.25">
      <c r="A546" s="134">
        <v>11</v>
      </c>
      <c r="B546" s="190" t="s">
        <v>282</v>
      </c>
      <c r="C546" s="145" t="s">
        <v>138</v>
      </c>
      <c r="D546" s="188">
        <v>1</v>
      </c>
      <c r="E546" s="166">
        <v>0</v>
      </c>
      <c r="F546" s="144">
        <f>D546*E546</f>
        <v>0</v>
      </c>
      <c r="G546" s="140"/>
    </row>
    <row r="547" spans="1:7" s="150" customFormat="1">
      <c r="A547" s="134"/>
      <c r="B547" s="209"/>
      <c r="C547" s="145"/>
      <c r="D547" s="146"/>
      <c r="E547" s="166"/>
      <c r="F547" s="144"/>
      <c r="G547" s="140"/>
    </row>
    <row r="548" spans="1:7" s="150" customFormat="1" ht="51">
      <c r="A548" s="134">
        <v>12</v>
      </c>
      <c r="B548" s="190" t="s">
        <v>286</v>
      </c>
      <c r="C548" s="145" t="s">
        <v>138</v>
      </c>
      <c r="D548" s="188">
        <v>1</v>
      </c>
      <c r="E548" s="166">
        <v>0</v>
      </c>
      <c r="F548" s="144">
        <f>D548*E548</f>
        <v>0</v>
      </c>
      <c r="G548" s="140"/>
    </row>
    <row r="549" spans="1:7" s="150" customFormat="1">
      <c r="A549" s="134"/>
      <c r="B549" s="209"/>
      <c r="C549" s="145"/>
      <c r="D549" s="146"/>
      <c r="E549" s="166"/>
      <c r="F549" s="144"/>
      <c r="G549" s="140"/>
    </row>
    <row r="550" spans="1:7" s="150" customFormat="1" ht="38.25">
      <c r="A550" s="134">
        <v>13</v>
      </c>
      <c r="B550" s="190" t="s">
        <v>283</v>
      </c>
      <c r="C550" s="145" t="s">
        <v>138</v>
      </c>
      <c r="D550" s="188">
        <v>1</v>
      </c>
      <c r="E550" s="166">
        <v>0</v>
      </c>
      <c r="F550" s="144">
        <f>D550*E550</f>
        <v>0</v>
      </c>
      <c r="G550" s="140"/>
    </row>
    <row r="551" spans="1:7" s="150" customFormat="1">
      <c r="A551" s="134"/>
      <c r="B551" s="209"/>
      <c r="C551" s="145"/>
      <c r="D551" s="146"/>
      <c r="E551" s="166"/>
      <c r="F551" s="144"/>
      <c r="G551" s="140"/>
    </row>
    <row r="552" spans="1:7" s="150" customFormat="1" ht="38.25">
      <c r="A552" s="134">
        <v>14</v>
      </c>
      <c r="B552" s="190" t="s">
        <v>287</v>
      </c>
      <c r="C552" s="145" t="s">
        <v>138</v>
      </c>
      <c r="D552" s="188">
        <v>1</v>
      </c>
      <c r="E552" s="166">
        <v>0</v>
      </c>
      <c r="F552" s="144">
        <f>D552*E552</f>
        <v>0</v>
      </c>
      <c r="G552" s="140"/>
    </row>
    <row r="553" spans="1:7" s="140" customFormat="1"/>
    <row r="554" spans="1:7" s="150" customFormat="1" ht="38.25">
      <c r="A554" s="134">
        <v>15</v>
      </c>
      <c r="B554" s="190" t="s">
        <v>288</v>
      </c>
      <c r="C554" s="145" t="s">
        <v>138</v>
      </c>
      <c r="D554" s="188">
        <v>1</v>
      </c>
      <c r="E554" s="166">
        <v>0</v>
      </c>
      <c r="F554" s="144">
        <f>D554*E554</f>
        <v>0</v>
      </c>
      <c r="G554" s="140"/>
    </row>
    <row r="555" spans="1:7" s="121" customFormat="1">
      <c r="G555" s="140"/>
    </row>
    <row r="556" spans="1:7" s="121" customFormat="1" ht="38.25">
      <c r="A556" s="134">
        <v>16</v>
      </c>
      <c r="B556" s="190" t="s">
        <v>284</v>
      </c>
      <c r="C556" s="145" t="s">
        <v>10</v>
      </c>
      <c r="D556" s="188">
        <v>6</v>
      </c>
      <c r="E556" s="166">
        <v>0</v>
      </c>
      <c r="F556" s="144">
        <f>D556*E556</f>
        <v>0</v>
      </c>
      <c r="G556" s="140"/>
    </row>
    <row r="557" spans="1:7" s="121" customFormat="1">
      <c r="G557" s="140"/>
    </row>
    <row r="558" spans="1:7" ht="38.25">
      <c r="A558" s="134">
        <v>17</v>
      </c>
      <c r="B558" s="190" t="s">
        <v>289</v>
      </c>
      <c r="C558" s="145" t="s">
        <v>10</v>
      </c>
      <c r="D558" s="188">
        <v>1</v>
      </c>
      <c r="E558" s="166">
        <v>0</v>
      </c>
      <c r="F558" s="144">
        <f>D558*E558</f>
        <v>0</v>
      </c>
    </row>
    <row r="559" spans="1:7">
      <c r="A559" s="134"/>
      <c r="B559" s="209"/>
      <c r="C559" s="136"/>
      <c r="D559" s="189"/>
      <c r="E559" s="147"/>
      <c r="F559" s="147"/>
    </row>
    <row r="560" spans="1:7" ht="38.25">
      <c r="A560" s="134">
        <v>18</v>
      </c>
      <c r="B560" s="190" t="s">
        <v>290</v>
      </c>
      <c r="C560" s="145" t="s">
        <v>10</v>
      </c>
      <c r="D560" s="188">
        <v>2</v>
      </c>
      <c r="E560" s="166">
        <v>0</v>
      </c>
      <c r="F560" s="144">
        <f>D560*E560</f>
        <v>0</v>
      </c>
    </row>
    <row r="562" spans="1:6" ht="63.75">
      <c r="A562" s="134">
        <v>19</v>
      </c>
      <c r="B562" s="190" t="s">
        <v>285</v>
      </c>
      <c r="C562" s="145" t="s">
        <v>3</v>
      </c>
      <c r="D562" s="188">
        <v>91.5</v>
      </c>
      <c r="E562" s="166">
        <v>0</v>
      </c>
      <c r="F562" s="144">
        <f>D562*E562</f>
        <v>0</v>
      </c>
    </row>
    <row r="563" spans="1:6" ht="13.5" thickBot="1">
      <c r="B563" s="94"/>
      <c r="C563" s="121"/>
      <c r="D563" s="121"/>
      <c r="E563" s="166"/>
      <c r="F563" s="118"/>
    </row>
    <row r="564" spans="1:6" ht="13.5" thickBot="1">
      <c r="B564" s="220" t="s">
        <v>257</v>
      </c>
      <c r="C564" s="215"/>
      <c r="D564" s="221"/>
      <c r="E564" s="217"/>
      <c r="F564" s="222">
        <f>SUM(F526:F563)</f>
        <v>0</v>
      </c>
    </row>
    <row r="565" spans="1:6">
      <c r="B565" s="121"/>
      <c r="C565" s="121"/>
      <c r="D565" s="121"/>
      <c r="E565" s="140"/>
      <c r="F565" s="121"/>
    </row>
    <row r="566" spans="1:6" ht="15.75">
      <c r="A566" s="233"/>
      <c r="B566" s="234"/>
      <c r="C566" s="75"/>
      <c r="D566" s="75"/>
      <c r="E566" s="140"/>
      <c r="F566" s="121"/>
    </row>
    <row r="567" spans="1:6">
      <c r="A567" s="235"/>
      <c r="B567" s="236"/>
      <c r="C567" s="75"/>
      <c r="D567" s="75"/>
      <c r="E567" s="140"/>
      <c r="F567" s="121"/>
    </row>
    <row r="568" spans="1:6">
      <c r="A568" s="235"/>
      <c r="B568" s="236"/>
      <c r="C568" s="75"/>
      <c r="D568" s="75"/>
      <c r="E568" s="140"/>
      <c r="F568" s="121"/>
    </row>
    <row r="569" spans="1:6">
      <c r="A569" s="235"/>
      <c r="B569" s="236"/>
      <c r="C569" s="75"/>
      <c r="D569" s="75"/>
      <c r="E569" s="140"/>
      <c r="F569" s="121"/>
    </row>
    <row r="570" spans="1:6">
      <c r="A570" s="235"/>
      <c r="B570" s="236"/>
      <c r="C570" s="127"/>
      <c r="D570" s="127"/>
      <c r="E570" s="140"/>
      <c r="F570" s="121"/>
    </row>
    <row r="571" spans="1:6">
      <c r="A571" s="235"/>
      <c r="B571" s="237"/>
      <c r="C571" s="127"/>
      <c r="D571" s="127"/>
      <c r="E571" s="140"/>
      <c r="F571" s="121"/>
    </row>
    <row r="572" spans="1:6">
      <c r="A572" s="235"/>
      <c r="B572" s="237"/>
      <c r="C572" s="75"/>
      <c r="D572" s="75"/>
      <c r="E572" s="140"/>
      <c r="F572" s="121"/>
    </row>
    <row r="573" spans="1:6">
      <c r="A573" s="152"/>
      <c r="B573" s="127"/>
      <c r="C573" s="127"/>
      <c r="D573" s="127"/>
      <c r="E573" s="140"/>
      <c r="F573" s="121"/>
    </row>
    <row r="574" spans="1:6">
      <c r="A574" s="152"/>
      <c r="B574" s="127"/>
      <c r="C574" s="127"/>
      <c r="D574" s="127"/>
      <c r="E574" s="140"/>
      <c r="F574" s="121"/>
    </row>
    <row r="575" spans="1:6">
      <c r="A575" s="152"/>
      <c r="B575" s="128"/>
      <c r="C575" s="127"/>
      <c r="D575" s="127"/>
      <c r="E575" s="140"/>
      <c r="F575" s="121"/>
    </row>
    <row r="576" spans="1:6">
      <c r="A576" s="152"/>
      <c r="B576" s="127"/>
      <c r="C576" s="127"/>
      <c r="D576" s="127"/>
      <c r="E576" s="140"/>
      <c r="F576" s="121"/>
    </row>
    <row r="577" spans="1:6">
      <c r="A577" s="152"/>
      <c r="B577" s="129"/>
      <c r="C577" s="127"/>
      <c r="D577" s="127"/>
      <c r="E577" s="140"/>
      <c r="F577" s="121"/>
    </row>
    <row r="578" spans="1:6">
      <c r="A578" s="152"/>
      <c r="B578" s="128"/>
      <c r="C578" s="127"/>
      <c r="D578" s="127"/>
      <c r="E578" s="140"/>
      <c r="F578" s="121"/>
    </row>
    <row r="579" spans="1:6">
      <c r="A579" s="179"/>
      <c r="B579" s="127"/>
      <c r="C579" s="130"/>
      <c r="D579" s="119"/>
      <c r="E579" s="147"/>
      <c r="F579" s="118"/>
    </row>
    <row r="580" spans="1:6">
      <c r="B580" s="94"/>
      <c r="C580" s="121"/>
      <c r="D580" s="121"/>
      <c r="E580" s="147"/>
      <c r="F580" s="118"/>
    </row>
    <row r="581" spans="1:6">
      <c r="B581" s="104"/>
      <c r="C581" s="103"/>
      <c r="D581" s="119"/>
      <c r="E581" s="194"/>
      <c r="F581" s="100"/>
    </row>
    <row r="582" spans="1:6">
      <c r="E582" s="140"/>
    </row>
    <row r="583" spans="1:6">
      <c r="E583" s="140"/>
    </row>
    <row r="584" spans="1:6">
      <c r="E584" s="140"/>
    </row>
    <row r="585" spans="1:6">
      <c r="E585" s="140"/>
    </row>
  </sheetData>
  <phoneticPr fontId="54" type="noConversion"/>
  <pageMargins left="0.98425196850393704" right="0.51181102362204722" top="0.74803149606299213" bottom="0.74803149606299213" header="0.31496062992125984" footer="0.31496062992125984"/>
  <pageSetup paperSize="9" scale="74" fitToHeight="0" orientation="portrait" horizontalDpi="4294967295" verticalDpi="4294967295" r:id="rId1"/>
  <rowBreaks count="5" manualBreakCount="5">
    <brk id="41" max="16383" man="1"/>
    <brk id="283" max="5" man="1"/>
    <brk id="347" max="5" man="1"/>
    <brk id="385" max="5" man="1"/>
    <brk id="448"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OPOMBE</vt:lpstr>
      <vt:lpstr>GO dela</vt:lpstr>
      <vt:lpstr>List1</vt:lpstr>
      <vt:lpstr>'GO dela'!Področje_tiskanja</vt:lpstr>
      <vt:lpstr>OPOMBE!Področje_tiskanja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Nina Tušek</cp:lastModifiedBy>
  <cp:lastPrinted>2022-10-03T14:57:02Z</cp:lastPrinted>
  <dcterms:created xsi:type="dcterms:W3CDTF">2017-08-24T05:33:51Z</dcterms:created>
  <dcterms:modified xsi:type="dcterms:W3CDTF">2023-11-14T09:46:34Z</dcterms:modified>
</cp:coreProperties>
</file>